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comments1.xml><?xml version="1.0" encoding="utf-8"?>
<comments xmlns="http://schemas.openxmlformats.org/spreadsheetml/2006/main">
  <authors>
    <author/>
  </authors>
  <commentList>
    <comment ref="K136" authorId="0">
      <text>
        <r>
          <rPr>
            <sz val="8"/>
            <color indexed="81"/>
            <rFont val="Tahoma"/>
            <family val="2"/>
          </rPr>
          <t>Non totalisé [ Option ]</t>
        </r>
      </text>
    </comment>
  </commentList>
</comments>
</file>

<file path=xl/sharedStrings.xml><?xml version="1.0" encoding="utf-8"?>
<sst xmlns="http://schemas.openxmlformats.org/spreadsheetml/2006/main" count="476" uniqueCount="309">
  <si>
    <t>Dossier</t>
  </si>
  <si>
    <t>Date</t>
  </si>
  <si>
    <t>Phase</t>
  </si>
  <si>
    <t>Indice</t>
  </si>
  <si>
    <t>MAITRE D'OUVRAGE
FRANCE TRAVAIL AUVERGNE RHONE-ALPES
13, Rue Crépet
69364 LYON Cedex 07
Tél : 04 72 73 69 58</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</si>
  <si>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</si>
  <si>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</si>
  <si>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</si>
  <si>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</si>
  <si>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</si>
  <si>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</si>
  <si>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</si>
  <si>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</si>
  <si>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</si>
  <si>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</si>
  <si>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</si>
  <si>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</si>
  <si>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</si>
  <si>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</si>
  <si>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</si>
  <si>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</si>
  <si>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</si>
  <si>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</si>
  <si>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</si>
  <si>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</si>
  <si>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</si>
  <si>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</si>
  <si>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</si>
  <si>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</si>
  <si>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</si>
  <si>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</si>
  <si>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</si>
  <si>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</si>
  <si>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</si>
  <si>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</si>
  <si>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</si>
  <si>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</si>
  <si>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</si>
  <si>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</si>
  <si>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n°1</t>
  </si>
  <si>
    <t>AMENAGEMENTS EXTERIEURS / CLOTURES</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</si>
  <si>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</si>
  <si>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</si>
  <si>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</si>
  <si>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</si>
  <si>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</si>
  <si>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</si>
  <si>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</si>
  <si>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</si>
  <si>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</si>
  <si>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</si>
  <si>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</si>
  <si>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</si>
  <si>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</si>
  <si>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</si>
  <si>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</si>
  <si>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</si>
  <si>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</si>
  <si>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</si>
  <si>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</si>
  <si>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</si>
  <si>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</si>
  <si>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</si>
  <si>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</si>
  <si>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</si>
  <si>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</si>
  <si>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</si>
  <si>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</si>
  <si>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</si>
  <si>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</si>
  <si>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</si>
  <si>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</si>
  <si>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</si>
  <si>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</si>
  <si>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</si>
  <si>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</si>
  <si>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</si>
  <si>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</si>
  <si>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</si>
  <si>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</si>
  <si>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</si>
  <si>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</si>
  <si>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</si>
  <si>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</si>
  <si>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</si>
  <si>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</si>
  <si>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</si>
  <si>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</si>
  <si>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</si>
  <si>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</si>
  <si>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</si>
  <si>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</si>
  <si>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</si>
  <si>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</si>
  <si>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</si>
  <si>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</si>
  <si>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</si>
  <si>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</si>
  <si>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</si>
  <si>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</si>
  <si>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</si>
  <si>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</si>
  <si>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</si>
  <si>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</si>
  <si>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</si>
  <si>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</si>
  <si>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</si>
  <si>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</si>
  <si>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</si>
  <si>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</si>
  <si>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</si>
  <si>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</si>
  <si>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</si>
  <si>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</si>
  <si>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</si>
  <si>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</si>
  <si>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</si>
  <si>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</si>
  <si>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</si>
  <si>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</si>
  <si>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</si>
  <si>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</si>
  <si>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</si>
  <si>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</si>
  <si>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</si>
  <si>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</si>
  <si>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</si>
  <si>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</si>
  <si>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</si>
  <si>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</si>
  <si>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</si>
  <si>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</si>
  <si>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</si>
  <si>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</si>
  <si>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</si>
  <si>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</si>
  <si>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</si>
  <si>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</si>
  <si>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</si>
  <si>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</si>
  <si>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</si>
  <si>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</si>
  <si>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</si>
  <si>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</si>
  <si>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</si>
  <si>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</si>
  <si>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</si>
  <si>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</si>
  <si>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</si>
  <si>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</si>
  <si>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</si>
  <si>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</si>
  <si>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</si>
  <si>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</si>
  <si>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</si>
  <si>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</si>
  <si>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</si>
  <si>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</si>
  <si>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</si>
  <si>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</si>
  <si>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</si>
  <si>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4.2</t>
  </si>
  <si>
    <t>TRAVAUX DE SURETE</t>
  </si>
  <si>
    <t>4.2.1</t>
  </si>
  <si>
    <t>CLOTURES</t>
  </si>
  <si>
    <t>4.2.2</t>
  </si>
  <si>
    <t>BANQUETTE BETON ANTI INTRUSION Dimensions : L1300 x H400 x l1000 mm</t>
  </si>
  <si>
    <t>9.T</t>
  </si>
  <si>
    <t xml:space="preserve">Fourniture et pose d'une banquette en béton armé anti-intrusion,destinée a sécuriser l'accès du site , tout en résistant aux tentative de franchissement ou vandalisme.
- Structure béton préfabriquée 
- Armature acier adapté 
- Point d'ancrage pour fixation 
Y compris toutes sujétions de levage et de fixation pour une parfaite mise en oeuvre </t>
  </si>
  <si>
    <t>9.U.IMAGE</t>
  </si>
  <si>
    <t>9.L</t>
  </si>
  <si>
    <t>Localisation : Rez de chaussée : Entrée du public , Entrée du personnel , Entrée Bureau 24</t>
  </si>
  <si>
    <t>9.&amp;</t>
  </si>
  <si>
    <t xml:space="preserve">DEPOSE DE CLOTURE EXISTANTE </t>
  </si>
  <si>
    <t>Dépose complète d’une clôture existante, incluant les panneaux, poteaux, fondations, scellements et tous les accessoires associés, ainsi que le traitement des matériaux et la remise en état du site.</t>
  </si>
  <si>
    <t>ML</t>
  </si>
  <si>
    <t xml:space="preserve">CLOTURES GRILLAGE RIGIDE  (ht.1m60)
</t>
  </si>
  <si>
    <t xml:space="preserve">Fourniture et pose d'une barrière grillagée, type Nylofor 3D de Bekeart ou techniquement équivalent, constituée :
- de poteaux carrés en tôle d'acier soudée galvanisé à chaud et plastification époxy polyester, poteaux à chaque départ et changement de direction et poteaux intermédiaires suivant prescriptions du fabricant
- grillage en panneaux galvanisés et plastifiés, maille 200 mm x 50 mm
- fil horizontaux et verticaux de 5 mm de diamètre renforcé par 2 plis horizontaux
- hauteur des panneaux : suivant article ci-après
- pose sur plots BA dosé à 250 kg, section et profondeur adaptée
- réglage des déblais sur site
- tous accessoires de finition et fixation du grillage contre poteaux (capuchon sur poteaux, bride écrou et clips, traitement des angles et tous détails de mise en œuvre)
- Pose en terrain plat
- Eléments de 2.50 ml de largeur
- Coloris de l'ensemble : Teinte RAL suivant indications de l'architecte
</t>
  </si>
  <si>
    <t>9.M.Z</t>
  </si>
  <si>
    <t>9.UMOD</t>
  </si>
  <si>
    <t>Mode de métré : au ml</t>
  </si>
  <si>
    <t xml:space="preserve">Localisation : en limite de propriété et également en sécurisation du périmètre du portail coulissant 
suivant plan d'architecte ( Sud,Ouest et Est vers escalier de secours )
</t>
  </si>
  <si>
    <t>CLOTURES GRILLAGE RIGIDE  (ht.1m60)
 (Option 2 : CLOTURES GRILLAGE RIGIDE  (ht.1m60))</t>
  </si>
  <si>
    <t xml:space="preserve"> Option</t>
  </si>
  <si>
    <t>4.&amp;</t>
  </si>
  <si>
    <t>4.4</t>
  </si>
  <si>
    <t xml:space="preserve">ECHELLE A CRINOLINE </t>
  </si>
  <si>
    <t>4.4.1</t>
  </si>
  <si>
    <t xml:space="preserve"> Condamnation pour échelle à crinoline</t>
  </si>
  <si>
    <t>Fourniture et pose d'un panneaux sur charnières avec cadenas pour  condamnation des barreaudage de l' échelle a crinoline existante.</t>
  </si>
  <si>
    <t>ENS</t>
  </si>
  <si>
    <t>4.4.2</t>
  </si>
  <si>
    <t>RIDEAU DE SECURITE</t>
  </si>
  <si>
    <t xml:space="preserve">Rideau métallique en acier laqué à enroulement, constitué de :
• Ossature pour pose de grille 
• Huisseries profils renforcés tôle d'acier laqué, avec rails de coulisses latéraux.
• Axe rigide en acier galvanisé à enroulement, dans coffre démontable autoporteur en tôle laquée
teinte Ral fixé en lieu et place du rideau existant. Moteur tubulaire introduit en extrémité de l’axe.
• Tablier en lames micro-perforées agrafées en acier laqué, section suivant largeur et hauteur. Axe d’enroulement compensateur métallique. Glissières encastrées constituées par profil laqué teinte
Ral.
• Bouton de commande montée/descente 
• Raccordement électrique 
• Mécanisme de verrouillage antisoulevement </t>
  </si>
  <si>
    <t xml:space="preserve">Localisation : Sas entrée du public </t>
  </si>
  <si>
    <t>4.3</t>
  </si>
  <si>
    <t>PORTILLON</t>
  </si>
  <si>
    <t>4.2.3</t>
  </si>
  <si>
    <t xml:space="preserve">PORTILLON D'ACCES (1.11x1.60m) avec barre anti-panique </t>
  </si>
  <si>
    <t xml:space="preserve">
Fourniture et pose d'un portillon d'entrée comprenant :
- Portillon 1 vantail de type Robusta de BETAFENCE ou techniquement et visuellement équivalent
- Dimensions : 1,11 x 1,80 m ht
- Barre anti-panique 
- 2 poteaux carrés 80x80 mm
- Perçage des poteaux pour permettre la fixation d'une clôture de part et d'autre grâce à une pièce spéciale
- Cadre en tubes d  ´acier carrés 60x40x1.5 mm, la dimension visible en façade est de 60 mm - Soudage des profilés en onglet
- Barreaudage 25 x 25, entraxe des barreaux 110 mm
- Ouverture du vantail à 180°
- Gonds réglables
- Serrure de sécurité avec système anti- écartement
- Fourniture et pose de serrure à cylindre double entrée sur organigramme
- Les portillons sont sur une base de tube en sendzimir, puis plastifiés avec une couche de polyester (épaisseur min. 100 microns)
- pose sur plots BA dosé à 250 kg, section et profondeur adaptée
- Teinte : RAL au choix de l'architecte dans la gamme du fabricant
- Fabrication répondant aux exigences des directives européennes (89/106/CE)
- Produits testés conformément aux standards de la norme EN 13241-1 pour les usages industriels et commerciaux.
- Compris tous détails, accessoires et divers sujétions pour une parfaite finition de l'ouvrage
</t>
  </si>
  <si>
    <t xml:space="preserve">Mode de métré : a l'ensemble </t>
  </si>
  <si>
    <t xml:space="preserve">Localisation : - portillon dans cloture Ouest pour maintenance 
- portillon dans cloture Est vers escaliers de secours </t>
  </si>
  <si>
    <t xml:space="preserve">PORTILLON D'ACCES LOCAL POUBELLE  (1.50x1.60m) </t>
  </si>
  <si>
    <t xml:space="preserve">
Fourniture et pose d'un portillon d'entrée comprenant :
- Portillon 1 vantail type Robusta de BETAFENCE ou techniquement et visuellement équivalent
- Partie fixe dimensions : 0.50 x 1,60 m ht
- 2 poteaux carrés 80x80 mm
- Cadre en tubes d  ´acier carrés 60x40x1.5 mm, la dimension visible en façade est de 60 mm - Soudage des profilés en onglet
- Barreaudage 25 x 25, entraxe des barreaux 110 mm
- Ouverture du vantail à 180°
- Gonds réglables
- Serrure de sécurité avec système anti- écartement
- Fourniture et pose de serrure à cylindre double entrée sur organigramme
- Les portillons sont sur une base de tube en sendzimir, puis plastifiés avec une couche de polyester (épaisseur min. 100 microns)
- pose sur sur maçonnerie existante 
- Teinte : RAL au choix de l'architecte dans la gamme du fabricant
- Fabrication répondant aux exigences des directives européennes (89/106/CE)
- Produits testés conformément aux standards de la norme EN 13241-1 pour les usages industriels et commerciaux.
- Compris tous détails, accessoires et divers sujétions pour une parfaite finition de l'ouvrage
</t>
  </si>
  <si>
    <t xml:space="preserve">Localisation : portillon accès local poubelle </t>
  </si>
  <si>
    <t>ACCESSOIRE</t>
  </si>
  <si>
    <t>4.4.5</t>
  </si>
  <si>
    <t>Capotage des boites aux lettres</t>
  </si>
  <si>
    <t xml:space="preserve">Fourniture et pose d’un capotage protecteur pour boîtes aux lettres anti-escalade , y compris accessoires, finitions et protection contre les intempéries.
</t>
  </si>
  <si>
    <t>Mode de métré : a l'unité</t>
  </si>
  <si>
    <t xml:space="preserve">Localisation : Sur portillon cloture Ouest </t>
  </si>
  <si>
    <t>4.4.6</t>
  </si>
  <si>
    <t>Totem support de visiophone 50x25x200</t>
  </si>
  <si>
    <t xml:space="preserve">Fourniture et pose ainsi que la fixation d’un totem support pour visiophone, y compris toutes protections, réglages et essais de bon fonctionnement comprenant:
- Totem conforme aux normes électriques et mécaniques en vigueur.
- Résistance aux chocs et aux intempéries si totem extérieur.
- Finition : peinture thermolaquée, 
- Hauteur et positionnement conformes aux normes d’accessibilité (PMR).
- Fixations mécaniques robustes, adaptées au type de sol (béton, carrelage, extérieur).
- Dimensions adaptées pour accueillir le visiophone et câblages électriques.
- Implantation selon plan validé par MOE.
- Raccordement électrique et passe câble sécurisé </t>
  </si>
  <si>
    <t xml:space="preserve">Mode de métré : a l'unité </t>
  </si>
  <si>
    <t xml:space="preserve">Localisation : Sur le parvis de l'entrée du public </t>
  </si>
  <si>
    <t xml:space="preserve">Serrure a cylindre </t>
  </si>
  <si>
    <t>Fourniture et pose d’une serrure à cylindre destinée à sécuriser, un portail ou un accès intérieur ou extérieur, avec une résistance aux effractions conforme aux normes de sécurité en vigueur.</t>
  </si>
  <si>
    <t>Total H.T. :</t>
  </si>
  <si>
    <t>Total T.V.A. (20%) :</t>
  </si>
  <si>
    <t>Total T.T.C. :</t>
  </si>
  <si>
    <t>RECAPITULATIF
Lot n°1 AMENAGEMENTS EXTERIEURS / CLOTURES</t>
  </si>
  <si>
    <t>RECAPITULATIF DES CHAPITRES</t>
  </si>
  <si>
    <t>1.1 - PRESCRIPTIONS COMMUNES</t>
  </si>
  <si>
    <t>4.2 - TRAVAUX DE SURETE</t>
  </si>
  <si>
    <t>- 4.2.1 - CLOTURES</t>
  </si>
  <si>
    <t>- 4.4 - ECHELLE A CRINOLINE</t>
  </si>
  <si>
    <t>- 4.3 - PORTILLON</t>
  </si>
  <si>
    <t>- 4.4 - ACCESSOIRE</t>
  </si>
  <si>
    <t>Total du lot AMENAGEMENTS EXTERIEURS / CLOTURES</t>
  </si>
  <si>
    <t xml:space="preserve">Soit en toutes lettres TTC : </t>
  </si>
  <si>
    <t>RECAPITULATIF OPTION</t>
  </si>
  <si>
    <t xml:space="preserve"> Option 2 : CLOTURES GRILLAGE RIGIDE  (ht.1m60)</t>
  </si>
  <si>
    <t xml:space="preserve"> 	 CLOTURES GRILLAGE RIGIDE  (ht.1m60)
</t>
  </si>
  <si>
    <t>Sous-total Option 2 : CLOTURES GRILLAGE RIGIDE  (ht.1m60)</t>
  </si>
  <si>
    <t>H.T.</t>
  </si>
  <si>
    <t>T.V.A.</t>
  </si>
  <si>
    <t>T.T.C.</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</si>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</sst>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00"/>
    <numFmt numFmtId="165" formatCode="0.00%"/>
    <numFmt numFmtId="166" formatCode="#,##0"/>
    <numFmt numFmtId="167" formatCode="#,##0.00\ [$€];[Red]-#,##0.00\ [$€]"/>
    <numFmt numFmtId="168" formatCode="00000"/>
    <numFmt numFmtId="169" formatCode="0#&quot; &quot;##&quot; &quot;##&quot; &quot;##&quot; &quot;##"/>
    <numFmt numFmtId="170" formatCode="#,##0.000"/>
  </numFmts>
  <fonts count="24">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sz val="8"/>
      <color rgb="FF000000"/>
      <name val="Arial"/>
      <family val="2"/>
    </font>
    <font>
      <b/>
      <sz val="11"/>
      <color rgb="FF000000"/>
      <name val="Arial"/>
      <family val="2"/>
    </font>
    <font>
      <b/>
      <sz val="8"/>
      <color rgb="FF000000"/>
      <name val="Arial"/>
      <family val="2"/>
    </font>
    <font>
      <i/>
      <sz val="8"/>
      <color rgb="FF000000"/>
      <name val="Arial"/>
      <family val="2"/>
    </font>
    <font>
      <b/>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4">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2" fillId="0" borderId="0" xfId="0" applyFont="1" applyAlignment="1">
      <alignment horizontal="left" vertical="top" indent="2" wrapText="1"/>
    </xf>
    <xf numFmtId="0" fontId="12" fillId="0" borderId="11" xfId="0" applyFont="1" applyBorder="1" applyAlignment="1">
      <alignment horizontal="left" vertical="top" indent="2" wrapText="1"/>
    </xf>
    <xf numFmtId="0" fontId="12"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5" fillId="0" borderId="11" xfId="0" applyFont="1" applyBorder="1" applyAlignment="1">
      <alignment vertical="top" wrapText="1"/>
    </xf>
    <xf numFmtId="0" fontId="16" fillId="0" borderId="9" xfId="0" applyFont="1" applyBorder="1" applyAlignment="1">
      <alignment horizontal="right" vertical="top" wrapText="1"/>
    </xf>
    <xf numFmtId="164" fontId="16" fillId="0" borderId="9" xfId="0" applyNumberFormat="1" applyFont="1" applyBorder="1" applyAlignment="1">
      <alignment horizontal="right" vertical="top" wrapText="1"/>
    </xf>
    <xf numFmtId="164" fontId="11" fillId="0" borderId="12" xfId="0" applyNumberFormat="1" applyFont="1" applyBorder="1" applyAlignment="1" applyProtection="1">
      <alignment vertical="top" wrapText="1"/>
      <protection locked="0"/>
    </xf>
    <xf numFmtId="164" fontId="11" fillId="0" borderId="9" xfId="0" applyNumberFormat="1" applyFont="1" applyBorder="1" applyAlignment="1">
      <alignment vertical="top" wrapText="1"/>
    </xf>
    <xf numFmtId="165" fontId="5" fillId="0" borderId="0" xfId="0" applyNumberFormat="1" applyFont="1" applyAlignment="1">
      <alignment horizontal="right" vertical="top" wrapText="1"/>
    </xf>
    <xf numFmtId="166" fontId="16" fillId="0" borderId="9" xfId="0" applyNumberFormat="1" applyFont="1" applyBorder="1" applyAlignment="1">
      <alignment horizontal="righ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2" xfId="0" applyFont="1" applyBorder="1" applyAlignment="1">
      <alignment horizontal="right" vertical="top" wrapText="1"/>
    </xf>
    <xf numFmtId="0" fontId="17" fillId="0" borderId="3" xfId="0" applyFont="1" applyBorder="1" applyAlignment="1">
      <alignment horizontal="right" vertical="top" wrapText="1"/>
    </xf>
    <xf numFmtId="0" fontId="1" fillId="0" borderId="4" xfId="0" applyFont="1" applyBorder="1" applyAlignment="1">
      <alignment vertical="top" wrapText="1"/>
    </xf>
    <xf numFmtId="0" fontId="17" fillId="0" borderId="4" xfId="0" applyFont="1" applyBorder="1" applyAlignment="1">
      <alignment vertical="top" wrapText="1"/>
    </xf>
    <xf numFmtId="0" fontId="17" fillId="0" borderId="0" xfId="0" applyFont="1" applyAlignment="1">
      <alignment vertical="top" wrapText="1"/>
    </xf>
    <xf numFmtId="167" fontId="17" fillId="0" borderId="0" xfId="0" applyNumberFormat="1" applyFont="1" applyAlignment="1">
      <alignment horizontal="right" vertical="top" wrapText="1"/>
    </xf>
    <xf numFmtId="167" fontId="17" fillId="0" borderId="5" xfId="0" applyNumberFormat="1" applyFont="1" applyBorder="1" applyAlignment="1">
      <alignment horizontal="right" vertical="top" wrapText="1"/>
    </xf>
    <xf numFmtId="0" fontId="17" fillId="0" borderId="6" xfId="0" applyFont="1" applyBorder="1" applyAlignment="1">
      <alignment vertical="top" wrapText="1"/>
    </xf>
    <xf numFmtId="0" fontId="17" fillId="0" borderId="7" xfId="0" applyFont="1" applyBorder="1" applyAlignment="1">
      <alignment vertical="top" wrapText="1"/>
    </xf>
    <xf numFmtId="167" fontId="17" fillId="0" borderId="7" xfId="0" applyNumberFormat="1" applyFont="1" applyBorder="1" applyAlignment="1">
      <alignment horizontal="right" vertical="top" wrapText="1"/>
    </xf>
    <xf numFmtId="167" fontId="17" fillId="0" borderId="8" xfId="0" applyNumberFormat="1" applyFont="1" applyBorder="1" applyAlignment="1">
      <alignment horizontal="right" vertical="top" wrapText="1"/>
    </xf>
    <xf numFmtId="0" fontId="18" fillId="0" borderId="2" xfId="0" applyFont="1" applyBorder="1" applyAlignment="1">
      <alignment horizontal="center" vertical="top" wrapText="1"/>
    </xf>
    <xf numFmtId="0" fontId="19" fillId="0" borderId="0" xfId="0" applyFont="1" applyAlignment="1">
      <alignment horizontal="center" vertical="top" wrapText="1"/>
    </xf>
    <xf numFmtId="0" fontId="20" fillId="0" borderId="0" xfId="0" applyFont="1" applyAlignment="1">
      <alignment horizontal="left" vertical="top" wrapText="1"/>
    </xf>
    <xf numFmtId="0" fontId="20" fillId="0" borderId="0" xfId="0" applyFont="1" applyAlignment="1">
      <alignment vertical="top" wrapText="1"/>
    </xf>
    <xf numFmtId="167" fontId="20" fillId="0" borderId="0" xfId="0" applyNumberFormat="1" applyFont="1" applyAlignment="1">
      <alignment horizontal="right" vertical="top" wrapText="1"/>
    </xf>
    <xf numFmtId="0" fontId="21" fillId="0" borderId="0" xfId="0" applyFont="1" applyAlignment="1">
      <alignment horizontal="left" vertical="top" indent="1" wrapText="1"/>
    </xf>
    <xf numFmtId="0" fontId="21" fillId="0" borderId="0" xfId="0" applyFont="1" applyAlignment="1">
      <alignment vertical="top" wrapText="1"/>
    </xf>
    <xf numFmtId="167" fontId="21" fillId="0" borderId="0" xfId="0" applyNumberFormat="1" applyFont="1" applyAlignment="1">
      <alignment horizontal="right" vertical="top" indent="1" wrapText="1"/>
    </xf>
    <xf numFmtId="167" fontId="21" fillId="0" borderId="0" xfId="0" applyNumberFormat="1" applyFont="1" applyAlignment="1">
      <alignment horizontal="right" vertical="top" wrapText="1"/>
    </xf>
    <xf numFmtId="0" fontId="20" fillId="0" borderId="13" xfId="0" applyFont="1" applyBorder="1" applyAlignment="1">
      <alignment vertical="top" wrapText="1"/>
    </xf>
    <xf numFmtId="0" fontId="20"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7" fontId="3" fillId="0" borderId="21" xfId="0" applyNumberFormat="1" applyFont="1" applyBorder="1" applyAlignment="1">
      <alignment vertical="top" wrapText="1"/>
    </xf>
    <xf numFmtId="167" fontId="1" fillId="0" borderId="21" xfId="0" applyNumberFormat="1" applyFont="1" applyBorder="1" applyAlignment="1">
      <alignment vertical="top" wrapText="1"/>
    </xf>
    <xf numFmtId="167" fontId="1" fillId="0" borderId="22" xfId="0" applyNumberFormat="1" applyFont="1" applyBorder="1" applyAlignment="1">
      <alignment vertical="top" wrapText="1"/>
    </xf>
    <xf numFmtId="0" fontId="3" fillId="0" borderId="0" xfId="0" applyFont="1" applyAlignment="1">
      <alignment vertical="top" wrapText="1"/>
    </xf>
    <xf numFmtId="0" fontId="21" fillId="0" borderId="21" xfId="0" applyFont="1" applyBorder="1" applyAlignment="1">
      <alignment vertical="top" wrapText="1"/>
    </xf>
    <xf numFmtId="167" fontId="21" fillId="0" borderId="0" xfId="0" applyNumberFormat="1" applyFont="1" applyAlignment="1">
      <alignment vertical="top" wrapText="1"/>
    </xf>
    <xf numFmtId="167" fontId="3" fillId="0" borderId="0" xfId="0" applyNumberFormat="1" applyFont="1" applyAlignment="1">
      <alignment horizontal="right" vertical="top" wrapText="1"/>
    </xf>
    <xf numFmtId="0" fontId="21" fillId="0" borderId="0" xfId="0" applyFont="1" applyAlignment="1">
      <alignment horizontal="righ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5" fontId="6" fillId="0" borderId="10" xfId="0" applyNumberFormat="1" applyFont="1" applyBorder="1" applyAlignment="1">
      <alignment horizontal="right" vertical="top" wrapText="1"/>
    </xf>
    <xf numFmtId="0" fontId="6" fillId="0" borderId="0" xfId="0" applyFont="1" applyAlignment="1">
      <alignment vertical="top"/>
    </xf>
    <xf numFmtId="165" fontId="6" fillId="0" borderId="11" xfId="0" applyNumberFormat="1" applyFont="1" applyBorder="1" applyAlignment="1">
      <alignment horizontal="right" vertical="top" wrapText="1"/>
    </xf>
    <xf numFmtId="165" fontId="6" fillId="0" borderId="24" xfId="0" applyNumberFormat="1" applyFont="1" applyBorder="1" applyAlignment="1">
      <alignment horizontal="right" vertical="top" wrapText="1"/>
    </xf>
    <xf numFmtId="0" fontId="20" fillId="0" borderId="0" xfId="0" applyFont="1" applyAlignment="1">
      <alignment horizontal="center" vertical="top" wrapText="1"/>
    </xf>
    <xf numFmtId="0" fontId="6" fillId="0" borderId="12" xfId="0"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169" fontId="6" fillId="0" borderId="12" xfId="0" applyNumberFormat="1" applyFont="1" applyBorder="1" applyAlignment="1" applyProtection="1">
      <alignment vertical="top" wrapText="1"/>
      <protection locked="0"/>
    </xf>
    <xf numFmtId="0" fontId="22"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70" fontId="6" fillId="0" borderId="12" xfId="0" applyNumberFormat="1" applyFont="1" applyBorder="1" applyAlignment="1" applyProtection="1">
      <alignment horizontal="right" vertical="top" wrapText="1"/>
      <protection locked="0"/>
    </xf>
    <xf numFmtId="167" fontId="6" fillId="0" borderId="12"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1153a595-d23a-4632-8e93-8012f9b9bfdb}"/>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99</xdr:row>
      <xdr:rowOff>0</xdr:rowOff>
    </xdr:from>
    <xdr:to>
      <xdr:col>9</xdr:col>
      <xdr:colOff>322535</xdr:colOff>
      <xdr:row>99</xdr:row>
      <xdr:rowOff>3599999</xdr:rowOff>
    </xdr:to>
    <xdr:pic>
      <xdr:nvPicPr>
        <xdr:cNvPr id="2" name="Picture 1" descr="{e8a5ce20-515c-4425-a3b3-ebb22e59fd2f}"/>
        <xdr:cNvPicPr>
          <a:picLocks noChangeAspect="1"/>
        </xdr:cNvPicPr>
      </xdr:nvPicPr>
      <xdr:blipFill>
        <a:blip xmlns:r="http://schemas.openxmlformats.org/officeDocument/2006/relationships" r:embed="rId1"/>
        <a:stretch>
          <a:fillRect/>
        </a:stretch>
      </xdr:blipFill>
      <xdr:spPr>
        <a:xfrm>
          <a:off x="809625" y="57035700"/>
          <a:ext cx="4380185" cy="3599999"/>
        </a:xfrm>
        <a:prstGeom prst="rect">
          <a:avLst/>
        </a:prstGeom>
      </xdr:spPr>
    </xdr:pic>
    <xdr:clientData/>
  </xdr:twoCellAnchor>
  <xdr:twoCellAnchor editAs="oneCell">
    <xdr:from>
      <xdr:col>3</xdr:col>
      <xdr:colOff>0</xdr:colOff>
      <xdr:row>118</xdr:row>
      <xdr:rowOff>0</xdr:rowOff>
    </xdr:from>
    <xdr:to>
      <xdr:col>3</xdr:col>
      <xdr:colOff>1743458</xdr:colOff>
      <xdr:row>118</xdr:row>
      <xdr:rowOff>1800003</xdr:rowOff>
    </xdr:to>
    <xdr:pic>
      <xdr:nvPicPr>
        <xdr:cNvPr id="3" name="Picture 2" descr="{0e74f1e5-9639-48a2-8063-1f7fa8b88a2f}"/>
        <xdr:cNvPicPr>
          <a:picLocks noChangeAspect="1"/>
        </xdr:cNvPicPr>
      </xdr:nvPicPr>
      <xdr:blipFill>
        <a:blip xmlns:r="http://schemas.openxmlformats.org/officeDocument/2006/relationships" r:embed="rId2"/>
        <a:stretch>
          <a:fillRect/>
        </a:stretch>
      </xdr:blipFill>
      <xdr:spPr>
        <a:xfrm>
          <a:off x="295275" y="69532500"/>
          <a:ext cx="1743458" cy="18000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1.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214"/>
  <sheetViews>
    <sheetView showGridLines="0" tabSelected="1" workbookViewId="0">
      <pane ySplit="3" topLeftCell="A4" activePane="bottomLeft" state="frozen"/>
      <selection pane="bottomLeft" activeCell="J121" sqref="J121"/>
    </sheetView>
  </sheetViews>
  <sheetFormatPr defaultRowHeight="1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ht="34.245" customHeight="1">
      <c r="A4" s="7">
        <v>2</v>
      </c>
      <c r="B4" s="27" t="s">
        <v>39</v>
      </c>
      <c r="C4" s="27"/>
      <c r="D4" s="28" t="s">
        <v>40</v>
      </c>
      <c r="E4" s="28"/>
      <c r="F4" s="28"/>
      <c r="G4" s="28"/>
      <c r="H4" s="28"/>
      <c r="I4" s="28"/>
      <c r="J4" s="28"/>
      <c r="K4" s="29"/>
      <c r="L4" s="7"/>
    </row>
    <row r="5" spans="1:18">
      <c r="A5" s="7">
        <v>3</v>
      </c>
      <c r="B5" s="30" t="s">
        <v>41</v>
      </c>
      <c r="C5" s="30"/>
      <c r="D5" s="31" t="s">
        <v>42</v>
      </c>
      <c r="E5" s="31"/>
      <c r="F5" s="31"/>
      <c r="G5" s="31"/>
      <c r="H5" s="31"/>
      <c r="I5" s="31"/>
      <c r="J5" s="31"/>
      <c r="K5" s="32"/>
      <c r="L5" s="7"/>
    </row>
    <row r="6" spans="1:18">
      <c r="A6" s="7">
        <v>8</v>
      </c>
      <c r="B6" s="33" t="s">
        <v>43</v>
      </c>
      <c r="C6" s="33"/>
      <c r="D6" s="34" t="s">
        <v>44</v>
      </c>
      <c r="E6" s="34"/>
      <c r="F6" s="34"/>
      <c r="K6" s="35"/>
      <c r="L6" s="7"/>
    </row>
    <row r="7" spans="1:18" ht="74.25" customHeight="1">
      <c r="A7" s="7" t="s">
        <v>45</v>
      </c>
      <c r="B7" s="36"/>
      <c r="C7" s="36"/>
      <c r="D7" s="37" t="s">
        <v>47</v>
      </c>
      <c r="E7" s="38"/>
      <c r="F7" s="38"/>
      <c r="G7" s="38"/>
      <c r="H7" s="38"/>
      <c r="I7" s="38"/>
      <c r="J7" s="38"/>
      <c r="K7" s="36"/>
    </row>
    <row r="8" spans="1:18">
      <c r="A8" s="7" t="s">
        <v>45</v>
      </c>
      <c r="B8" s="36"/>
      <c r="C8" s="36"/>
      <c r="D8" s="37" t="s">
        <v>49</v>
      </c>
      <c r="E8" s="38"/>
      <c r="F8" s="38"/>
      <c r="G8" s="38"/>
      <c r="H8" s="38"/>
      <c r="I8" s="38"/>
      <c r="J8" s="38"/>
      <c r="K8" s="36"/>
    </row>
    <row r="9" spans="1:18" hidden="1">
      <c r="A9" s="7" t="s">
        <v>50</v>
      </c>
    </row>
    <row r="10" spans="1:18">
      <c r="A10" s="7">
        <v>8</v>
      </c>
      <c r="B10" s="33" t="s">
        <v>51</v>
      </c>
      <c r="C10" s="33"/>
      <c r="D10" s="34" t="s">
        <v>52</v>
      </c>
      <c r="E10" s="34"/>
      <c r="F10" s="34"/>
      <c r="K10" s="35"/>
      <c r="L10" s="7"/>
    </row>
    <row r="11" spans="1:18" ht="292.179" customHeight="1">
      <c r="A11" s="7" t="s">
        <v>45</v>
      </c>
      <c r="B11" s="36"/>
      <c r="C11" s="36"/>
      <c r="D11" s="39" t="s">
        <v>54</v>
      </c>
      <c r="E11" s="36"/>
      <c r="F11" s="36"/>
      <c r="G11" s="36"/>
      <c r="H11" s="36"/>
      <c r="I11" s="36"/>
      <c r="J11" s="36"/>
      <c r="K11" s="36"/>
    </row>
    <row r="12" spans="1:18" hidden="1">
      <c r="A12" s="7" t="s">
        <v>50</v>
      </c>
    </row>
    <row r="13" spans="1:18">
      <c r="A13" s="7">
        <v>8</v>
      </c>
      <c r="B13" s="33" t="s">
        <v>55</v>
      </c>
      <c r="C13" s="33"/>
      <c r="D13" s="34" t="s">
        <v>56</v>
      </c>
      <c r="E13" s="34"/>
      <c r="F13" s="34"/>
      <c r="K13" s="35"/>
      <c r="L13" s="7"/>
    </row>
    <row r="14" spans="1:18" ht="90.6575" customHeight="1">
      <c r="A14" s="7" t="s">
        <v>45</v>
      </c>
      <c r="B14" s="36"/>
      <c r="C14" s="36"/>
      <c r="D14" s="37" t="s">
        <v>58</v>
      </c>
      <c r="E14" s="38"/>
      <c r="F14" s="38"/>
      <c r="G14" s="38"/>
      <c r="H14" s="38"/>
      <c r="I14" s="38"/>
      <c r="J14" s="38"/>
      <c r="K14" s="36"/>
    </row>
    <row r="15" spans="1:18">
      <c r="A15" s="7" t="s">
        <v>45</v>
      </c>
      <c r="B15" s="36"/>
      <c r="C15" s="36"/>
      <c r="D15" s="37" t="s">
        <v>49</v>
      </c>
      <c r="E15" s="38"/>
      <c r="F15" s="38"/>
      <c r="G15" s="38"/>
      <c r="H15" s="38"/>
      <c r="I15" s="38"/>
      <c r="J15" s="38"/>
      <c r="K15" s="36"/>
    </row>
    <row r="16" spans="1:18" hidden="1">
      <c r="A16" s="7" t="s">
        <v>50</v>
      </c>
    </row>
    <row r="17" spans="1:12">
      <c r="A17" s="7">
        <v>8</v>
      </c>
      <c r="B17" s="33" t="s">
        <v>59</v>
      </c>
      <c r="C17" s="33"/>
      <c r="D17" s="34" t="s">
        <v>60</v>
      </c>
      <c r="E17" s="34"/>
      <c r="F17" s="34"/>
      <c r="K17" s="35"/>
      <c r="L17" s="7"/>
    </row>
    <row r="18" spans="1:12" ht="50.25" customHeight="1">
      <c r="A18" s="7" t="s">
        <v>45</v>
      </c>
      <c r="B18" s="36"/>
      <c r="C18" s="36"/>
      <c r="D18" s="37" t="s">
        <v>62</v>
      </c>
      <c r="E18" s="38"/>
      <c r="F18" s="38"/>
      <c r="G18" s="38"/>
      <c r="H18" s="38"/>
      <c r="I18" s="38"/>
      <c r="J18" s="38"/>
      <c r="K18" s="36"/>
    </row>
    <row r="19" spans="1:12">
      <c r="A19" s="7" t="s">
        <v>45</v>
      </c>
      <c r="B19" s="36"/>
      <c r="C19" s="36"/>
      <c r="D19" s="37" t="s">
        <v>49</v>
      </c>
      <c r="E19" s="38"/>
      <c r="F19" s="38"/>
      <c r="G19" s="38"/>
      <c r="H19" s="38"/>
      <c r="I19" s="38"/>
      <c r="J19" s="38"/>
      <c r="K19" s="36"/>
    </row>
    <row r="20" spans="1:12" ht="62.25" customHeight="1">
      <c r="A20" s="7" t="s">
        <v>45</v>
      </c>
      <c r="B20" s="36"/>
      <c r="C20" s="36"/>
      <c r="D20" s="37" t="s">
        <v>64</v>
      </c>
      <c r="E20" s="38"/>
      <c r="F20" s="38"/>
      <c r="G20" s="38"/>
      <c r="H20" s="38"/>
      <c r="I20" s="38"/>
      <c r="J20" s="38"/>
      <c r="K20" s="36"/>
    </row>
    <row r="21" spans="1:12">
      <c r="A21" s="7" t="s">
        <v>45</v>
      </c>
      <c r="B21" s="36"/>
      <c r="C21" s="36"/>
      <c r="D21" s="37" t="s">
        <v>49</v>
      </c>
      <c r="E21" s="38"/>
      <c r="F21" s="38"/>
      <c r="G21" s="38"/>
      <c r="H21" s="38"/>
      <c r="I21" s="38"/>
      <c r="J21" s="38"/>
      <c r="K21" s="36"/>
    </row>
    <row r="22" spans="1:12" ht="53.5763" customHeight="1">
      <c r="A22" s="7" t="s">
        <v>45</v>
      </c>
      <c r="B22" s="36"/>
      <c r="C22" s="36"/>
      <c r="D22" s="37" t="s">
        <v>66</v>
      </c>
      <c r="E22" s="38"/>
      <c r="F22" s="38"/>
      <c r="G22" s="38"/>
      <c r="H22" s="38"/>
      <c r="I22" s="38"/>
      <c r="J22" s="38"/>
      <c r="K22" s="36"/>
    </row>
    <row r="23" spans="1:12" ht="26.25" customHeight="1">
      <c r="A23" s="7" t="s">
        <v>45</v>
      </c>
      <c r="B23" s="36"/>
      <c r="C23" s="36"/>
      <c r="D23" s="37" t="s">
        <v>68</v>
      </c>
      <c r="E23" s="38"/>
      <c r="F23" s="38"/>
      <c r="G23" s="38"/>
      <c r="H23" s="38"/>
      <c r="I23" s="38"/>
      <c r="J23" s="38"/>
      <c r="K23" s="36"/>
    </row>
    <row r="24" spans="1:12">
      <c r="A24" s="7" t="s">
        <v>45</v>
      </c>
      <c r="B24" s="36"/>
      <c r="C24" s="36"/>
      <c r="D24" s="37" t="s">
        <v>49</v>
      </c>
      <c r="E24" s="38"/>
      <c r="F24" s="38"/>
      <c r="G24" s="38"/>
      <c r="H24" s="38"/>
      <c r="I24" s="38"/>
      <c r="J24" s="38"/>
      <c r="K24" s="36"/>
    </row>
    <row r="25" spans="1:12" hidden="1">
      <c r="A25" s="7" t="s">
        <v>50</v>
      </c>
    </row>
    <row r="26" spans="1:12">
      <c r="A26" s="7">
        <v>8</v>
      </c>
      <c r="B26" s="33" t="s">
        <v>69</v>
      </c>
      <c r="C26" s="33"/>
      <c r="D26" s="34" t="s">
        <v>70</v>
      </c>
      <c r="E26" s="34"/>
      <c r="F26" s="34"/>
      <c r="K26" s="35"/>
      <c r="L26" s="7"/>
    </row>
    <row r="27" spans="1:12" ht="322.044" customHeight="1">
      <c r="A27" s="7" t="s">
        <v>45</v>
      </c>
      <c r="B27" s="36"/>
      <c r="C27" s="36"/>
      <c r="D27" s="37" t="s">
        <v>72</v>
      </c>
      <c r="E27" s="38"/>
      <c r="F27" s="38"/>
      <c r="G27" s="38"/>
      <c r="H27" s="38"/>
      <c r="I27" s="38"/>
      <c r="J27" s="38"/>
      <c r="K27" s="36"/>
    </row>
    <row r="28" spans="1:12">
      <c r="A28" s="7" t="s">
        <v>45</v>
      </c>
      <c r="B28" s="36"/>
      <c r="C28" s="36"/>
      <c r="D28" s="37" t="s">
        <v>49</v>
      </c>
      <c r="E28" s="38"/>
      <c r="F28" s="38"/>
      <c r="G28" s="38"/>
      <c r="H28" s="38"/>
      <c r="I28" s="38"/>
      <c r="J28" s="38"/>
      <c r="K28" s="36"/>
    </row>
    <row r="29" spans="1:12" hidden="1">
      <c r="A29" s="7" t="s">
        <v>50</v>
      </c>
    </row>
    <row r="30" spans="1:12">
      <c r="A30" s="7">
        <v>8</v>
      </c>
      <c r="B30" s="33" t="s">
        <v>73</v>
      </c>
      <c r="C30" s="33"/>
      <c r="D30" s="34" t="s">
        <v>74</v>
      </c>
      <c r="E30" s="34"/>
      <c r="F30" s="34"/>
      <c r="K30" s="35"/>
      <c r="L30" s="7"/>
    </row>
    <row r="31" spans="1:12" ht="242.25" customHeight="1">
      <c r="A31" s="7" t="s">
        <v>45</v>
      </c>
      <c r="B31" s="36"/>
      <c r="C31" s="36"/>
      <c r="D31" s="37" t="s">
        <v>76</v>
      </c>
      <c r="E31" s="38"/>
      <c r="F31" s="38"/>
      <c r="G31" s="38"/>
      <c r="H31" s="38"/>
      <c r="I31" s="38"/>
      <c r="J31" s="38"/>
      <c r="K31" s="36"/>
    </row>
    <row r="32" spans="1:12">
      <c r="A32" s="7" t="s">
        <v>45</v>
      </c>
      <c r="B32" s="36"/>
      <c r="C32" s="36"/>
      <c r="D32" s="36"/>
      <c r="E32" s="36"/>
      <c r="F32" s="36"/>
      <c r="G32" s="36"/>
      <c r="H32" s="36"/>
      <c r="I32" s="36"/>
      <c r="J32" s="36"/>
      <c r="K32" s="36"/>
    </row>
    <row r="33" spans="1:12" hidden="1">
      <c r="A33" s="7" t="s">
        <v>50</v>
      </c>
    </row>
    <row r="34" spans="1:12">
      <c r="A34" s="7">
        <v>8</v>
      </c>
      <c r="B34" s="33" t="s">
        <v>77</v>
      </c>
      <c r="C34" s="33"/>
      <c r="D34" s="34" t="s">
        <v>78</v>
      </c>
      <c r="E34" s="34"/>
      <c r="F34" s="34"/>
      <c r="K34" s="35"/>
      <c r="L34" s="7"/>
    </row>
    <row r="35" spans="1:12" ht="50.25" customHeight="1">
      <c r="A35" s="7" t="s">
        <v>45</v>
      </c>
      <c r="B35" s="36"/>
      <c r="C35" s="36"/>
      <c r="D35" s="37" t="s">
        <v>80</v>
      </c>
      <c r="E35" s="38"/>
      <c r="F35" s="38"/>
      <c r="G35" s="38"/>
      <c r="H35" s="38"/>
      <c r="I35" s="38"/>
      <c r="J35" s="38"/>
      <c r="K35" s="36"/>
    </row>
    <row r="36" spans="1:12">
      <c r="A36" s="7" t="s">
        <v>45</v>
      </c>
      <c r="B36" s="36"/>
      <c r="C36" s="36"/>
      <c r="D36" s="36"/>
      <c r="E36" s="36"/>
      <c r="F36" s="36"/>
      <c r="G36" s="36"/>
      <c r="H36" s="36"/>
      <c r="I36" s="36"/>
      <c r="J36" s="36"/>
      <c r="K36" s="36"/>
    </row>
    <row r="37" spans="1:12" hidden="1">
      <c r="A37" s="7" t="s">
        <v>50</v>
      </c>
    </row>
    <row r="38" spans="1:12">
      <c r="A38" s="7">
        <v>8</v>
      </c>
      <c r="B38" s="33" t="s">
        <v>81</v>
      </c>
      <c r="C38" s="33"/>
      <c r="D38" s="34" t="s">
        <v>82</v>
      </c>
      <c r="E38" s="34"/>
      <c r="F38" s="34"/>
      <c r="K38" s="35"/>
      <c r="L38" s="7"/>
    </row>
    <row r="39" spans="1:12" ht="295.5" customHeight="1">
      <c r="A39" s="7" t="s">
        <v>45</v>
      </c>
      <c r="B39" s="36"/>
      <c r="C39" s="36"/>
      <c r="D39" s="37" t="s">
        <v>84</v>
      </c>
      <c r="E39" s="38"/>
      <c r="F39" s="38"/>
      <c r="G39" s="38"/>
      <c r="H39" s="38"/>
      <c r="I39" s="38"/>
      <c r="J39" s="38"/>
      <c r="K39" s="36"/>
    </row>
    <row r="40" spans="1:12">
      <c r="A40" s="7" t="s">
        <v>45</v>
      </c>
      <c r="B40" s="36"/>
      <c r="C40" s="36"/>
      <c r="D40" s="36"/>
      <c r="E40" s="36"/>
      <c r="F40" s="36"/>
      <c r="G40" s="36"/>
      <c r="H40" s="36"/>
      <c r="I40" s="36"/>
      <c r="J40" s="36"/>
      <c r="K40" s="36"/>
    </row>
    <row r="41" spans="1:12" hidden="1">
      <c r="A41" s="7" t="s">
        <v>50</v>
      </c>
    </row>
    <row r="42" spans="1:12">
      <c r="A42" s="7">
        <v>8</v>
      </c>
      <c r="B42" s="33" t="s">
        <v>85</v>
      </c>
      <c r="C42" s="33"/>
      <c r="D42" s="34" t="s">
        <v>86</v>
      </c>
      <c r="E42" s="34"/>
      <c r="F42" s="34"/>
      <c r="K42" s="35"/>
      <c r="L42" s="7"/>
    </row>
    <row r="43" spans="1:12" ht="314.25" customHeight="1">
      <c r="A43" s="7" t="s">
        <v>45</v>
      </c>
      <c r="B43" s="36"/>
      <c r="C43" s="36"/>
      <c r="D43" s="37" t="s">
        <v>88</v>
      </c>
      <c r="E43" s="38"/>
      <c r="F43" s="38"/>
      <c r="G43" s="38"/>
      <c r="H43" s="38"/>
      <c r="I43" s="38"/>
      <c r="J43" s="38"/>
      <c r="K43" s="36"/>
    </row>
    <row r="44" spans="1:12" ht="282.75" customHeight="1">
      <c r="A44" s="7" t="s">
        <v>45</v>
      </c>
      <c r="B44" s="36"/>
      <c r="C44" s="36"/>
      <c r="D44" s="37" t="s">
        <v>90</v>
      </c>
      <c r="E44" s="38"/>
      <c r="F44" s="38"/>
      <c r="G44" s="38"/>
      <c r="H44" s="38"/>
      <c r="I44" s="38"/>
      <c r="J44" s="38"/>
      <c r="K44" s="36"/>
    </row>
    <row r="45" spans="1:12">
      <c r="A45" s="7" t="s">
        <v>45</v>
      </c>
      <c r="B45" s="36"/>
      <c r="C45" s="36"/>
      <c r="D45" s="36"/>
      <c r="E45" s="36"/>
      <c r="F45" s="36"/>
      <c r="G45" s="36"/>
      <c r="H45" s="36"/>
      <c r="I45" s="36"/>
      <c r="J45" s="36"/>
      <c r="K45" s="36"/>
    </row>
    <row r="46" spans="1:12" hidden="1">
      <c r="A46" s="7" t="s">
        <v>50</v>
      </c>
    </row>
    <row r="47" spans="1:12">
      <c r="A47" s="7">
        <v>8</v>
      </c>
      <c r="B47" s="33" t="s">
        <v>91</v>
      </c>
      <c r="C47" s="33"/>
      <c r="D47" s="34" t="s">
        <v>92</v>
      </c>
      <c r="E47" s="34"/>
      <c r="F47" s="34"/>
      <c r="K47" s="35"/>
      <c r="L47" s="7"/>
    </row>
    <row r="48" spans="1:12" ht="38.25" customHeight="1">
      <c r="A48" s="7" t="s">
        <v>45</v>
      </c>
      <c r="B48" s="36"/>
      <c r="C48" s="36"/>
      <c r="D48" s="37" t="s">
        <v>94</v>
      </c>
      <c r="E48" s="38"/>
      <c r="F48" s="38"/>
      <c r="G48" s="38"/>
      <c r="H48" s="38"/>
      <c r="I48" s="38"/>
      <c r="J48" s="38"/>
      <c r="K48" s="36"/>
    </row>
    <row r="49" spans="1:12">
      <c r="A49" s="7" t="s">
        <v>45</v>
      </c>
      <c r="B49" s="36"/>
      <c r="C49" s="36"/>
      <c r="D49" s="36"/>
      <c r="E49" s="36"/>
      <c r="F49" s="36"/>
      <c r="G49" s="36"/>
      <c r="H49" s="36"/>
      <c r="I49" s="36"/>
      <c r="J49" s="36"/>
      <c r="K49" s="36"/>
    </row>
    <row r="50" spans="1:12" hidden="1">
      <c r="A50" s="7" t="s">
        <v>50</v>
      </c>
    </row>
    <row r="51" spans="1:12">
      <c r="A51" s="7">
        <v>8</v>
      </c>
      <c r="B51" s="33" t="s">
        <v>95</v>
      </c>
      <c r="C51" s="33"/>
      <c r="D51" s="34" t="s">
        <v>96</v>
      </c>
      <c r="E51" s="34"/>
      <c r="F51" s="34"/>
      <c r="K51" s="35"/>
      <c r="L51" s="7"/>
    </row>
    <row r="52" spans="1:12" ht="62.25" customHeight="1">
      <c r="A52" s="7" t="s">
        <v>45</v>
      </c>
      <c r="B52" s="36"/>
      <c r="C52" s="36"/>
      <c r="D52" s="37" t="s">
        <v>98</v>
      </c>
      <c r="E52" s="38"/>
      <c r="F52" s="38"/>
      <c r="G52" s="38"/>
      <c r="H52" s="38"/>
      <c r="I52" s="38"/>
      <c r="J52" s="38"/>
      <c r="K52" s="36"/>
    </row>
    <row r="53" spans="1:12">
      <c r="A53" s="7" t="s">
        <v>45</v>
      </c>
      <c r="B53" s="36"/>
      <c r="C53" s="36"/>
      <c r="D53" s="36"/>
      <c r="E53" s="36"/>
      <c r="F53" s="36"/>
      <c r="G53" s="36"/>
      <c r="H53" s="36"/>
      <c r="I53" s="36"/>
      <c r="J53" s="36"/>
      <c r="K53" s="36"/>
    </row>
    <row r="54" spans="1:12" hidden="1">
      <c r="A54" s="7" t="s">
        <v>50</v>
      </c>
    </row>
    <row r="55" spans="1:12">
      <c r="A55" s="7">
        <v>8</v>
      </c>
      <c r="B55" s="33" t="s">
        <v>99</v>
      </c>
      <c r="C55" s="33"/>
      <c r="D55" s="34" t="s">
        <v>100</v>
      </c>
      <c r="E55" s="34"/>
      <c r="F55" s="34"/>
      <c r="K55" s="35"/>
      <c r="L55" s="7"/>
    </row>
    <row r="56" spans="1:12" ht="98.25" customHeight="1">
      <c r="A56" s="7" t="s">
        <v>45</v>
      </c>
      <c r="B56" s="36"/>
      <c r="C56" s="36"/>
      <c r="D56" s="37" t="s">
        <v>102</v>
      </c>
      <c r="E56" s="38"/>
      <c r="F56" s="38"/>
      <c r="G56" s="38"/>
      <c r="H56" s="38"/>
      <c r="I56" s="38"/>
      <c r="J56" s="38"/>
      <c r="K56" s="36"/>
    </row>
    <row r="57" spans="1:12">
      <c r="A57" s="7" t="s">
        <v>45</v>
      </c>
      <c r="B57" s="36"/>
      <c r="C57" s="36"/>
      <c r="D57" s="36"/>
      <c r="E57" s="36"/>
      <c r="F57" s="36"/>
      <c r="G57" s="36"/>
      <c r="H57" s="36"/>
      <c r="I57" s="36"/>
      <c r="J57" s="36"/>
      <c r="K57" s="36"/>
    </row>
    <row r="58" spans="1:12" hidden="1">
      <c r="A58" s="7" t="s">
        <v>50</v>
      </c>
    </row>
    <row r="59" spans="1:12">
      <c r="A59" s="7">
        <v>8</v>
      </c>
      <c r="B59" s="33" t="s">
        <v>103</v>
      </c>
      <c r="C59" s="33"/>
      <c r="D59" s="34" t="s">
        <v>104</v>
      </c>
      <c r="E59" s="34"/>
      <c r="F59" s="34"/>
      <c r="K59" s="35"/>
      <c r="L59" s="7"/>
    </row>
    <row r="60" spans="1:12" ht="86.25" customHeight="1">
      <c r="A60" s="7" t="s">
        <v>45</v>
      </c>
      <c r="B60" s="36"/>
      <c r="C60" s="36"/>
      <c r="D60" s="37" t="s">
        <v>106</v>
      </c>
      <c r="E60" s="38"/>
      <c r="F60" s="38"/>
      <c r="G60" s="38"/>
      <c r="H60" s="38"/>
      <c r="I60" s="38"/>
      <c r="J60" s="38"/>
      <c r="K60" s="36"/>
    </row>
    <row r="61" spans="1:12">
      <c r="A61" s="7" t="s">
        <v>45</v>
      </c>
      <c r="B61" s="36"/>
      <c r="C61" s="36"/>
      <c r="D61" s="36"/>
      <c r="E61" s="36"/>
      <c r="F61" s="36"/>
      <c r="G61" s="36"/>
      <c r="H61" s="36"/>
      <c r="I61" s="36"/>
      <c r="J61" s="36"/>
      <c r="K61" s="36"/>
    </row>
    <row r="62" spans="1:12" hidden="1">
      <c r="A62" s="7" t="s">
        <v>50</v>
      </c>
    </row>
    <row r="63" spans="1:12">
      <c r="A63" s="7">
        <v>8</v>
      </c>
      <c r="B63" s="33" t="s">
        <v>107</v>
      </c>
      <c r="C63" s="33"/>
      <c r="D63" s="34" t="s">
        <v>108</v>
      </c>
      <c r="E63" s="34"/>
      <c r="F63" s="34"/>
      <c r="K63" s="35"/>
      <c r="L63" s="7"/>
    </row>
    <row r="64" spans="1:12" ht="254.25" customHeight="1">
      <c r="A64" s="7" t="s">
        <v>45</v>
      </c>
      <c r="B64" s="36"/>
      <c r="C64" s="36"/>
      <c r="D64" s="37" t="s">
        <v>110</v>
      </c>
      <c r="E64" s="38"/>
      <c r="F64" s="38"/>
      <c r="G64" s="38"/>
      <c r="H64" s="38"/>
      <c r="I64" s="38"/>
      <c r="J64" s="38"/>
      <c r="K64" s="36"/>
    </row>
    <row r="65" spans="1:12" hidden="1">
      <c r="A65" s="7" t="s">
        <v>50</v>
      </c>
    </row>
    <row r="66" spans="1:12">
      <c r="A66" s="7">
        <v>8</v>
      </c>
      <c r="B66" s="33" t="s">
        <v>111</v>
      </c>
      <c r="C66" s="33"/>
      <c r="D66" s="34" t="s">
        <v>112</v>
      </c>
      <c r="E66" s="34"/>
      <c r="F66" s="34"/>
      <c r="K66" s="35"/>
      <c r="L66" s="7"/>
    </row>
    <row r="67" spans="1:12" ht="206.25" customHeight="1">
      <c r="A67" s="7" t="s">
        <v>45</v>
      </c>
      <c r="B67" s="36"/>
      <c r="C67" s="36"/>
      <c r="D67" s="37" t="s">
        <v>114</v>
      </c>
      <c r="E67" s="38"/>
      <c r="F67" s="38"/>
      <c r="G67" s="38"/>
      <c r="H67" s="38"/>
      <c r="I67" s="38"/>
      <c r="J67" s="38"/>
      <c r="K67" s="36"/>
    </row>
    <row r="68" spans="1:12">
      <c r="A68" s="7" t="s">
        <v>45</v>
      </c>
      <c r="B68" s="36"/>
      <c r="C68" s="36"/>
      <c r="D68" s="36"/>
      <c r="E68" s="36"/>
      <c r="F68" s="36"/>
      <c r="G68" s="36"/>
      <c r="H68" s="36"/>
      <c r="I68" s="36"/>
      <c r="J68" s="36"/>
      <c r="K68" s="36"/>
    </row>
    <row r="69" spans="1:12" hidden="1">
      <c r="A69" s="7" t="s">
        <v>50</v>
      </c>
    </row>
    <row r="70" spans="1:12">
      <c r="A70" s="7">
        <v>8</v>
      </c>
      <c r="B70" s="33" t="s">
        <v>115</v>
      </c>
      <c r="C70" s="33"/>
      <c r="D70" s="34" t="s">
        <v>116</v>
      </c>
      <c r="E70" s="34"/>
      <c r="F70" s="34"/>
      <c r="K70" s="35"/>
      <c r="L70" s="7"/>
    </row>
    <row r="71" spans="1:12" ht="110.25" customHeight="1">
      <c r="A71" s="7" t="s">
        <v>45</v>
      </c>
      <c r="B71" s="36"/>
      <c r="C71" s="36"/>
      <c r="D71" s="37" t="s">
        <v>118</v>
      </c>
      <c r="E71" s="38"/>
      <c r="F71" s="38"/>
      <c r="G71" s="38"/>
      <c r="H71" s="38"/>
      <c r="I71" s="38"/>
      <c r="J71" s="38"/>
      <c r="K71" s="36"/>
    </row>
    <row r="72" spans="1:12">
      <c r="A72" s="7" t="s">
        <v>45</v>
      </c>
      <c r="B72" s="36"/>
      <c r="C72" s="36"/>
      <c r="D72" s="36"/>
      <c r="E72" s="36"/>
      <c r="F72" s="36"/>
      <c r="G72" s="36"/>
      <c r="H72" s="36"/>
      <c r="I72" s="36"/>
      <c r="J72" s="36"/>
      <c r="K72" s="36"/>
    </row>
    <row r="73" spans="1:12" hidden="1">
      <c r="A73" s="7" t="s">
        <v>50</v>
      </c>
    </row>
    <row r="74" spans="1:12">
      <c r="A74" s="7">
        <v>8</v>
      </c>
      <c r="B74" s="33" t="s">
        <v>119</v>
      </c>
      <c r="C74" s="33"/>
      <c r="D74" s="34" t="s">
        <v>120</v>
      </c>
      <c r="E74" s="34"/>
      <c r="F74" s="34"/>
      <c r="K74" s="35"/>
      <c r="L74" s="7"/>
    </row>
    <row r="75" spans="1:12" ht="38.25" customHeight="1">
      <c r="A75" s="7" t="s">
        <v>45</v>
      </c>
      <c r="B75" s="36"/>
      <c r="C75" s="36"/>
      <c r="D75" s="37" t="s">
        <v>122</v>
      </c>
      <c r="E75" s="38"/>
      <c r="F75" s="38"/>
      <c r="G75" s="38"/>
      <c r="H75" s="38"/>
      <c r="I75" s="38"/>
      <c r="J75" s="38"/>
      <c r="K75" s="36"/>
    </row>
    <row r="76" spans="1:12">
      <c r="A76" s="7" t="s">
        <v>45</v>
      </c>
      <c r="B76" s="36"/>
      <c r="C76" s="36"/>
      <c r="D76" s="36"/>
      <c r="E76" s="36"/>
      <c r="F76" s="36"/>
      <c r="G76" s="36"/>
      <c r="H76" s="36"/>
      <c r="I76" s="36"/>
      <c r="J76" s="36"/>
      <c r="K76" s="36"/>
    </row>
    <row r="77" spans="1:12" hidden="1">
      <c r="A77" s="7" t="s">
        <v>50</v>
      </c>
    </row>
    <row r="78" spans="1:12">
      <c r="A78" s="7">
        <v>8</v>
      </c>
      <c r="B78" s="33" t="s">
        <v>123</v>
      </c>
      <c r="C78" s="33"/>
      <c r="D78" s="34" t="s">
        <v>124</v>
      </c>
      <c r="E78" s="34"/>
      <c r="F78" s="34"/>
      <c r="K78" s="35"/>
      <c r="L78" s="7"/>
    </row>
    <row r="79" spans="1:12" ht="50.25" customHeight="1">
      <c r="A79" s="7" t="s">
        <v>45</v>
      </c>
      <c r="B79" s="36"/>
      <c r="C79" s="36"/>
      <c r="D79" s="37" t="s">
        <v>126</v>
      </c>
      <c r="E79" s="38"/>
      <c r="F79" s="38"/>
      <c r="G79" s="38"/>
      <c r="H79" s="38"/>
      <c r="I79" s="38"/>
      <c r="J79" s="38"/>
      <c r="K79" s="36"/>
    </row>
    <row r="80" spans="1:12">
      <c r="A80" s="7" t="s">
        <v>45</v>
      </c>
      <c r="B80" s="36"/>
      <c r="C80" s="36"/>
      <c r="D80" s="36"/>
      <c r="E80" s="36"/>
      <c r="F80" s="36"/>
      <c r="G80" s="36"/>
      <c r="H80" s="36"/>
      <c r="I80" s="36"/>
      <c r="J80" s="36"/>
      <c r="K80" s="36"/>
    </row>
    <row r="81" spans="1:12" hidden="1">
      <c r="A81" s="7" t="s">
        <v>50</v>
      </c>
    </row>
    <row r="82" spans="1:12">
      <c r="A82" s="7">
        <v>8</v>
      </c>
      <c r="B82" s="33" t="s">
        <v>127</v>
      </c>
      <c r="C82" s="33"/>
      <c r="D82" s="34" t="s">
        <v>128</v>
      </c>
      <c r="E82" s="34"/>
      <c r="F82" s="34"/>
      <c r="K82" s="35"/>
      <c r="L82" s="7"/>
    </row>
    <row r="83" spans="1:12" ht="158.25" customHeight="1">
      <c r="A83" s="7" t="s">
        <v>45</v>
      </c>
      <c r="B83" s="36"/>
      <c r="C83" s="36"/>
      <c r="D83" s="37" t="s">
        <v>130</v>
      </c>
      <c r="E83" s="38"/>
      <c r="F83" s="38"/>
      <c r="G83" s="38"/>
      <c r="H83" s="38"/>
      <c r="I83" s="38"/>
      <c r="J83" s="38"/>
      <c r="K83" s="36"/>
    </row>
    <row r="84" spans="1:12">
      <c r="A84" s="7" t="s">
        <v>45</v>
      </c>
      <c r="B84" s="36"/>
      <c r="C84" s="36"/>
      <c r="D84" s="36"/>
      <c r="E84" s="36"/>
      <c r="F84" s="36"/>
      <c r="G84" s="36"/>
      <c r="H84" s="36"/>
      <c r="I84" s="36"/>
      <c r="J84" s="36"/>
      <c r="K84" s="36"/>
    </row>
    <row r="85" spans="1:12" hidden="1">
      <c r="A85" s="7" t="s">
        <v>50</v>
      </c>
    </row>
    <row r="86" spans="1:12">
      <c r="A86" s="7">
        <v>8</v>
      </c>
      <c r="B86" s="33" t="s">
        <v>131</v>
      </c>
      <c r="C86" s="33"/>
      <c r="D86" s="34" t="s">
        <v>132</v>
      </c>
      <c r="E86" s="34"/>
      <c r="F86" s="34"/>
      <c r="K86" s="35"/>
      <c r="L86" s="7"/>
    </row>
    <row r="87" spans="1:12" ht="170.25" customHeight="1">
      <c r="A87" s="7" t="s">
        <v>45</v>
      </c>
      <c r="B87" s="36"/>
      <c r="C87" s="36"/>
      <c r="D87" s="37" t="s">
        <v>134</v>
      </c>
      <c r="E87" s="38"/>
      <c r="F87" s="38"/>
      <c r="G87" s="38"/>
      <c r="H87" s="38"/>
      <c r="I87" s="38"/>
      <c r="J87" s="38"/>
      <c r="K87" s="36"/>
    </row>
    <row r="88" spans="1:12">
      <c r="A88" s="7" t="s">
        <v>45</v>
      </c>
      <c r="B88" s="36"/>
      <c r="C88" s="36"/>
      <c r="D88" s="36"/>
      <c r="E88" s="36"/>
      <c r="F88" s="36"/>
      <c r="G88" s="36"/>
      <c r="H88" s="36"/>
      <c r="I88" s="36"/>
      <c r="J88" s="36"/>
      <c r="K88" s="36"/>
    </row>
    <row r="89" spans="1:12" hidden="1">
      <c r="A89" s="7" t="s">
        <v>50</v>
      </c>
    </row>
    <row r="90" spans="1:12">
      <c r="A90" s="7">
        <v>8</v>
      </c>
      <c r="B90" s="33" t="s">
        <v>135</v>
      </c>
      <c r="C90" s="33"/>
      <c r="D90" s="34" t="s">
        <v>136</v>
      </c>
      <c r="E90" s="34"/>
      <c r="F90" s="34"/>
      <c r="K90" s="35"/>
      <c r="L90" s="7"/>
    </row>
    <row r="91" spans="1:12" ht="38.25" customHeight="1">
      <c r="A91" s="7" t="s">
        <v>45</v>
      </c>
      <c r="B91" s="36"/>
      <c r="C91" s="36"/>
      <c r="D91" s="37" t="s">
        <v>138</v>
      </c>
      <c r="E91" s="38"/>
      <c r="F91" s="38"/>
      <c r="G91" s="38"/>
      <c r="H91" s="38"/>
      <c r="I91" s="38"/>
      <c r="J91" s="38"/>
      <c r="K91" s="36"/>
    </row>
    <row r="92" spans="1:12">
      <c r="A92" s="7" t="s">
        <v>45</v>
      </c>
      <c r="B92" s="36"/>
      <c r="C92" s="36"/>
      <c r="D92" s="36"/>
      <c r="E92" s="36"/>
      <c r="F92" s="36"/>
      <c r="G92" s="36"/>
      <c r="H92" s="36"/>
      <c r="I92" s="36"/>
      <c r="J92" s="36"/>
      <c r="K92" s="36"/>
    </row>
    <row r="93" spans="1:12" hidden="1">
      <c r="A93" s="7" t="s">
        <v>50</v>
      </c>
    </row>
    <row r="94" spans="1:12">
      <c r="A94" s="7">
        <v>8</v>
      </c>
      <c r="B94" s="33" t="s">
        <v>139</v>
      </c>
      <c r="C94" s="33"/>
      <c r="D94" s="34" t="s">
        <v>140</v>
      </c>
      <c r="E94" s="34"/>
      <c r="F94" s="34"/>
      <c r="K94" s="35"/>
      <c r="L94" s="7"/>
    </row>
    <row r="95" spans="1:12" ht="26.25" customHeight="1">
      <c r="A95" s="7" t="s">
        <v>45</v>
      </c>
      <c r="B95" s="36"/>
      <c r="C95" s="36"/>
      <c r="D95" s="37" t="s">
        <v>142</v>
      </c>
      <c r="E95" s="38"/>
      <c r="F95" s="38"/>
      <c r="G95" s="38"/>
      <c r="H95" s="38"/>
      <c r="I95" s="38"/>
      <c r="J95" s="38"/>
      <c r="K95" s="36"/>
    </row>
    <row r="96" spans="1:12">
      <c r="A96" s="7" t="s">
        <v>45</v>
      </c>
      <c r="B96" s="36"/>
      <c r="C96" s="36"/>
      <c r="D96" s="36"/>
      <c r="E96" s="36"/>
      <c r="F96" s="36"/>
      <c r="G96" s="36"/>
      <c r="H96" s="36"/>
      <c r="I96" s="36"/>
      <c r="J96" s="36"/>
      <c r="K96" s="36"/>
    </row>
    <row r="97" spans="1:12" hidden="1">
      <c r="A97" s="7" t="s">
        <v>50</v>
      </c>
    </row>
    <row r="98" spans="1:12">
      <c r="A98" s="7">
        <v>8</v>
      </c>
      <c r="B98" s="33" t="s">
        <v>143</v>
      </c>
      <c r="C98" s="33"/>
      <c r="D98" s="34" t="s">
        <v>144</v>
      </c>
      <c r="E98" s="34"/>
      <c r="F98" s="34"/>
      <c r="K98" s="35"/>
      <c r="L98" s="7"/>
    </row>
    <row r="99" spans="1:12" ht="245.353" customHeight="1">
      <c r="A99" s="7" t="s">
        <v>45</v>
      </c>
      <c r="B99" s="36"/>
      <c r="C99" s="36"/>
      <c r="D99" s="37" t="s">
        <v>146</v>
      </c>
      <c r="E99" s="38"/>
      <c r="F99" s="38"/>
      <c r="G99" s="38"/>
      <c r="H99" s="38"/>
      <c r="I99" s="38"/>
      <c r="J99" s="38"/>
      <c r="K99" s="36"/>
    </row>
    <row r="100" spans="1:12" ht="283.5" customHeight="1">
      <c r="A100" s="40" t="s">
        <v>147</v>
      </c>
      <c r="B100" s="41"/>
      <c r="C100" s="41"/>
      <c r="D100" s="41"/>
      <c r="E100" s="41"/>
      <c r="F100" s="41"/>
      <c r="G100" s="41"/>
      <c r="H100" s="41"/>
      <c r="I100" s="41"/>
      <c r="J100" s="41"/>
      <c r="K100" s="41"/>
    </row>
    <row r="101" spans="1:12">
      <c r="A101" s="7" t="s">
        <v>45</v>
      </c>
      <c r="B101" s="36"/>
      <c r="C101" s="36"/>
      <c r="D101" s="36"/>
      <c r="E101" s="36"/>
      <c r="F101" s="36"/>
      <c r="G101" s="36"/>
      <c r="H101" s="36"/>
      <c r="I101" s="36"/>
      <c r="J101" s="36"/>
      <c r="K101" s="36"/>
    </row>
    <row r="102" spans="1:12" hidden="1">
      <c r="A102" s="7" t="s">
        <v>50</v>
      </c>
    </row>
    <row r="103" spans="1:12">
      <c r="A103" s="7">
        <v>8</v>
      </c>
      <c r="B103" s="33" t="s">
        <v>148</v>
      </c>
      <c r="C103" s="33"/>
      <c r="D103" s="34" t="s">
        <v>149</v>
      </c>
      <c r="E103" s="34"/>
      <c r="F103" s="34"/>
      <c r="K103" s="35"/>
      <c r="L103" s="7"/>
    </row>
    <row r="104" spans="1:12" ht="124.179" customHeight="1">
      <c r="A104" s="7" t="s">
        <v>45</v>
      </c>
      <c r="B104" s="36"/>
      <c r="C104" s="36"/>
      <c r="D104" s="37" t="s">
        <v>151</v>
      </c>
      <c r="E104" s="38"/>
      <c r="F104" s="38"/>
      <c r="G104" s="38"/>
      <c r="H104" s="38"/>
      <c r="I104" s="38"/>
      <c r="J104" s="38"/>
      <c r="K104" s="36"/>
    </row>
    <row r="105" spans="1:12">
      <c r="A105" s="7" t="s">
        <v>45</v>
      </c>
      <c r="B105" s="36"/>
      <c r="C105" s="36"/>
      <c r="D105" s="36"/>
      <c r="E105" s="36"/>
      <c r="F105" s="36"/>
      <c r="G105" s="36"/>
      <c r="H105" s="36"/>
      <c r="I105" s="36"/>
      <c r="J105" s="36"/>
      <c r="K105" s="36"/>
    </row>
    <row r="106" spans="1:12" hidden="1">
      <c r="A106" s="7" t="s">
        <v>50</v>
      </c>
    </row>
    <row r="107" spans="1:12">
      <c r="A107" s="7">
        <v>8</v>
      </c>
      <c r="B107" s="33" t="s">
        <v>152</v>
      </c>
      <c r="C107" s="33"/>
      <c r="D107" s="34" t="s">
        <v>153</v>
      </c>
      <c r="E107" s="34"/>
      <c r="F107" s="34"/>
      <c r="K107" s="35"/>
      <c r="L107" s="7"/>
    </row>
    <row r="108" spans="1:12" ht="89.4112" customHeight="1">
      <c r="A108" s="7" t="s">
        <v>45</v>
      </c>
      <c r="B108" s="36"/>
      <c r="C108" s="36"/>
      <c r="D108" s="37" t="s">
        <v>155</v>
      </c>
      <c r="E108" s="38"/>
      <c r="F108" s="38"/>
      <c r="G108" s="38"/>
      <c r="H108" s="38"/>
      <c r="I108" s="38"/>
      <c r="J108" s="38"/>
      <c r="K108" s="36"/>
    </row>
    <row r="109" spans="1:12">
      <c r="A109" s="7" t="s">
        <v>45</v>
      </c>
      <c r="B109" s="36"/>
      <c r="C109" s="36"/>
      <c r="D109" s="36"/>
      <c r="E109" s="36"/>
      <c r="F109" s="36"/>
      <c r="G109" s="36"/>
      <c r="H109" s="36"/>
      <c r="I109" s="36"/>
      <c r="J109" s="36"/>
      <c r="K109" s="36"/>
    </row>
    <row r="110" spans="1:12" hidden="1">
      <c r="A110" s="7" t="s">
        <v>50</v>
      </c>
    </row>
    <row r="111" spans="1:12">
      <c r="A111" s="7">
        <v>8</v>
      </c>
      <c r="B111" s="33" t="s">
        <v>156</v>
      </c>
      <c r="C111" s="33"/>
      <c r="D111" s="34" t="s">
        <v>157</v>
      </c>
      <c r="E111" s="34"/>
      <c r="F111" s="34"/>
      <c r="K111" s="35"/>
      <c r="L111" s="7"/>
    </row>
    <row r="112" spans="1:12" ht="278.25" customHeight="1">
      <c r="A112" s="7" t="s">
        <v>45</v>
      </c>
      <c r="B112" s="36"/>
      <c r="C112" s="36"/>
      <c r="D112" s="37" t="s">
        <v>159</v>
      </c>
      <c r="E112" s="38"/>
      <c r="F112" s="38"/>
      <c r="G112" s="38"/>
      <c r="H112" s="38"/>
      <c r="I112" s="38"/>
      <c r="J112" s="38"/>
      <c r="K112" s="36"/>
    </row>
    <row r="113" spans="1:18" hidden="1">
      <c r="A113" s="7" t="s">
        <v>50</v>
      </c>
    </row>
    <row r="114" spans="1:18" hidden="1">
      <c r="A114" s="7" t="s">
        <v>160</v>
      </c>
    </row>
    <row r="115" spans="1:18">
      <c r="A115" s="7">
        <v>3</v>
      </c>
      <c r="B115" s="30" t="s">
        <v>161</v>
      </c>
      <c r="C115" s="30"/>
      <c r="D115" s="31" t="s">
        <v>162</v>
      </c>
      <c r="E115" s="31"/>
      <c r="F115" s="31"/>
      <c r="G115" s="31"/>
      <c r="H115" s="31"/>
      <c r="I115" s="31"/>
      <c r="J115" s="31"/>
      <c r="K115" s="32"/>
      <c r="L115" s="7"/>
    </row>
    <row r="116" spans="1:18">
      <c r="A116" s="7">
        <v>4</v>
      </c>
      <c r="B116" s="30" t="s">
        <v>163</v>
      </c>
      <c r="C116" s="30"/>
      <c r="D116" s="42" t="s">
        <v>164</v>
      </c>
      <c r="E116" s="42"/>
      <c r="F116" s="42"/>
      <c r="G116" s="42"/>
      <c r="H116" s="42"/>
      <c r="I116" s="42"/>
      <c r="J116" s="42"/>
      <c r="K116" s="43"/>
      <c r="L116" s="7"/>
    </row>
    <row r="117" spans="1:18">
      <c r="A117" s="7">
        <v>9</v>
      </c>
      <c r="B117" s="33" t="s">
        <v>165</v>
      </c>
      <c r="C117" s="33"/>
      <c r="D117" s="44" t="s">
        <v>166</v>
      </c>
      <c r="K117" s="41"/>
    </row>
    <row r="118" spans="1:18" ht="74.25" customHeight="1">
      <c r="A118" s="7" t="s">
        <v>167</v>
      </c>
      <c r="B118" s="36"/>
      <c r="C118" s="36"/>
      <c r="D118" s="36" t="s">
        <v>168</v>
      </c>
      <c r="E118" s="36"/>
      <c r="F118" s="36"/>
      <c r="G118" s="36"/>
      <c r="H118" s="36"/>
      <c r="I118" s="36"/>
      <c r="J118" s="36"/>
      <c r="K118" s="36"/>
    </row>
    <row r="119" spans="1:18" ht="141.75" customHeight="1">
      <c r="A119" s="40" t="s">
        <v>169</v>
      </c>
      <c r="B119" s="41"/>
      <c r="C119" s="41"/>
      <c r="D119" s="41"/>
      <c r="E119" s="41"/>
      <c r="F119" s="41"/>
      <c r="G119" s="41"/>
      <c r="H119" s="41"/>
      <c r="I119" s="41"/>
      <c r="J119" s="41"/>
      <c r="K119" s="41"/>
    </row>
    <row r="120" spans="1:18">
      <c r="A120" s="7" t="s">
        <v>170</v>
      </c>
      <c r="B120" s="45"/>
      <c r="C120" s="45"/>
      <c r="D120" s="45" t="s">
        <v>171</v>
      </c>
      <c r="E120" s="45"/>
      <c r="F120" s="45"/>
      <c r="G120" s="45"/>
      <c r="H120" s="45"/>
      <c r="I120" s="45"/>
      <c r="J120" s="45"/>
      <c r="K120" s="45"/>
    </row>
    <row r="121" spans="1:18">
      <c r="A121" s="7" t="s">
        <v>172</v>
      </c>
      <c r="B121" s="30"/>
      <c r="C121" s="41"/>
      <c r="D121" s="41"/>
      <c r="E121" s="41"/>
      <c r="F121" s="41"/>
      <c r="G121" s="46" t="s">
        <v>12</v>
      </c>
      <c r="H121" s="47">
        <v>2</v>
      </c>
      <c r="I121" s="47"/>
      <c r="J121" s="48"/>
      <c r="K121" s="49">
        <f>IF(AND(H121= "",I121= ""), 0, ROUND(ROUND(J121, 2) * ROUND(IF(I121="",H121,I121),  2), 2))</f>
        <v/>
      </c>
      <c r="L121" s="7"/>
      <c r="N121" s="50">
        <v>0.2</v>
      </c>
      <c r="R121" s="7">
        <v>68</v>
      </c>
    </row>
    <row r="122" spans="1:18">
      <c r="A122" s="7">
        <v>9</v>
      </c>
      <c r="B122" s="33" t="s">
        <v>163</v>
      </c>
      <c r="C122" s="33"/>
      <c r="D122" s="44" t="s">
        <v>173</v>
      </c>
      <c r="K122" s="41"/>
    </row>
    <row r="123" spans="1:18" ht="26.25" customHeight="1">
      <c r="A123" s="7" t="s">
        <v>167</v>
      </c>
      <c r="B123" s="36"/>
      <c r="C123" s="36"/>
      <c r="D123" s="36" t="s">
        <v>174</v>
      </c>
      <c r="E123" s="36"/>
      <c r="F123" s="36"/>
      <c r="G123" s="36"/>
      <c r="H123" s="36"/>
      <c r="I123" s="36"/>
      <c r="J123" s="36"/>
      <c r="K123" s="36"/>
    </row>
    <row r="124" spans="1:18">
      <c r="A124" s="7" t="s">
        <v>172</v>
      </c>
      <c r="B124" s="30"/>
      <c r="C124" s="41"/>
      <c r="D124" s="41"/>
      <c r="E124" s="41"/>
      <c r="F124" s="41"/>
      <c r="G124" s="46" t="s">
        <v>175</v>
      </c>
      <c r="H124" s="47">
        <v>77.31999999999999</v>
      </c>
      <c r="I124" s="47"/>
      <c r="J124" s="48"/>
      <c r="K124" s="49">
        <f>IF(AND(H124= "",I124= ""), 0, ROUND(ROUND(J124, 2) * ROUND(IF(I124="",H124,I124),  2), 2))</f>
        <v/>
      </c>
      <c r="L124" s="7"/>
      <c r="N124" s="50">
        <v>0.2</v>
      </c>
      <c r="R124" s="7">
        <v>68</v>
      </c>
    </row>
    <row r="125" spans="1:18" ht="25.6837" customHeight="1">
      <c r="A125" s="7">
        <v>9</v>
      </c>
      <c r="B125" s="33" t="s">
        <v>163</v>
      </c>
      <c r="C125" s="33"/>
      <c r="D125" s="44" t="s">
        <v>176</v>
      </c>
      <c r="K125" s="41"/>
    </row>
    <row r="126" spans="1:18" ht="182.25" customHeight="1">
      <c r="A126" s="7" t="s">
        <v>167</v>
      </c>
      <c r="B126" s="36"/>
      <c r="C126" s="36"/>
      <c r="D126" s="36" t="s">
        <v>177</v>
      </c>
      <c r="E126" s="36"/>
      <c r="F126" s="36"/>
      <c r="G126" s="36"/>
      <c r="H126" s="36"/>
      <c r="I126" s="36"/>
      <c r="J126" s="36"/>
      <c r="K126" s="36"/>
    </row>
    <row r="127" spans="1:18" hidden="1">
      <c r="A127" s="7" t="s">
        <v>178</v>
      </c>
    </row>
    <row r="128" spans="1:18">
      <c r="A128" s="7" t="s">
        <v>179</v>
      </c>
      <c r="B128" s="36"/>
      <c r="C128" s="36"/>
      <c r="D128" s="36" t="s">
        <v>180</v>
      </c>
      <c r="E128" s="36"/>
      <c r="F128" s="36"/>
      <c r="G128" s="36"/>
      <c r="H128" s="36"/>
      <c r="I128" s="36"/>
      <c r="J128" s="36"/>
      <c r="K128" s="36"/>
    </row>
    <row r="129" spans="1:18" ht="39.0375" customHeight="1">
      <c r="A129" s="7" t="s">
        <v>170</v>
      </c>
      <c r="B129" s="45"/>
      <c r="C129" s="45"/>
      <c r="D129" s="45" t="s">
        <v>181</v>
      </c>
      <c r="E129" s="45"/>
      <c r="F129" s="45"/>
      <c r="G129" s="45"/>
      <c r="H129" s="45"/>
      <c r="I129" s="45"/>
      <c r="J129" s="45"/>
      <c r="K129" s="45"/>
    </row>
    <row r="130" spans="1:18">
      <c r="A130" s="7" t="s">
        <v>172</v>
      </c>
      <c r="B130" s="30"/>
      <c r="C130" s="41"/>
      <c r="D130" s="41"/>
      <c r="E130" s="41"/>
      <c r="F130" s="41"/>
      <c r="G130" s="46" t="s">
        <v>175</v>
      </c>
      <c r="H130" s="47">
        <v>62</v>
      </c>
      <c r="I130" s="47"/>
      <c r="J130" s="48"/>
      <c r="K130" s="49">
        <f>IF(AND(H130= "",I130= ""), 0, ROUND(ROUND(J130, 2) * ROUND(IF(I130="",H130,I130),  2), 2))</f>
        <v/>
      </c>
      <c r="L130" s="7"/>
      <c r="N130" s="50">
        <v>0.2</v>
      </c>
      <c r="R130" s="7">
        <v>68</v>
      </c>
    </row>
    <row r="131" spans="1:18" ht="25.6837" customHeight="1">
      <c r="A131" s="7">
        <v>9</v>
      </c>
      <c r="B131" s="33" t="s">
        <v>163</v>
      </c>
      <c r="C131" s="33"/>
      <c r="D131" s="44" t="s">
        <v>182</v>
      </c>
      <c r="K131" s="41"/>
    </row>
    <row r="132" spans="1:18" ht="182.25" customHeight="1">
      <c r="A132" s="7" t="s">
        <v>167</v>
      </c>
      <c r="B132" s="36"/>
      <c r="C132" s="36"/>
      <c r="D132" s="36" t="s">
        <v>177</v>
      </c>
      <c r="E132" s="36"/>
      <c r="F132" s="36"/>
      <c r="G132" s="36"/>
      <c r="H132" s="36"/>
      <c r="I132" s="36"/>
      <c r="J132" s="36"/>
      <c r="K132" s="36"/>
    </row>
    <row r="133" spans="1:18" hidden="1">
      <c r="A133" s="7" t="s">
        <v>178</v>
      </c>
    </row>
    <row r="134" spans="1:18">
      <c r="A134" s="7" t="s">
        <v>179</v>
      </c>
      <c r="B134" s="36"/>
      <c r="C134" s="36"/>
      <c r="D134" s="36" t="s">
        <v>180</v>
      </c>
      <c r="E134" s="36"/>
      <c r="F134" s="36"/>
      <c r="G134" s="36"/>
      <c r="H134" s="36"/>
      <c r="I134" s="36"/>
      <c r="J134" s="36"/>
      <c r="K134" s="36"/>
    </row>
    <row r="135" spans="1:18" ht="39.0375" customHeight="1">
      <c r="A135" s="7" t="s">
        <v>170</v>
      </c>
      <c r="B135" s="45"/>
      <c r="C135" s="45"/>
      <c r="D135" s="45" t="s">
        <v>181</v>
      </c>
      <c r="E135" s="45"/>
      <c r="F135" s="45"/>
      <c r="G135" s="45"/>
      <c r="H135" s="45"/>
      <c r="I135" s="45"/>
      <c r="J135" s="45"/>
      <c r="K135" s="45"/>
    </row>
    <row r="136" spans="1:18">
      <c r="A136" s="7" t="s">
        <v>172</v>
      </c>
      <c r="B136" s="30"/>
      <c r="C136" s="41"/>
      <c r="D136" s="41"/>
      <c r="E136" s="41"/>
      <c r="F136" s="41"/>
      <c r="G136" s="46" t="s">
        <v>175</v>
      </c>
      <c r="H136" s="47">
        <v>77.31999999999999</v>
      </c>
      <c r="I136" s="47"/>
      <c r="J136" s="48"/>
      <c r="K136" s="49">
        <f>IF(AND(H136= "",I136= ""), 0, ROUND(ROUND(J136, 2) * ROUND(IF(I136="",H136,I136),  2), 2))</f>
        <v/>
      </c>
      <c r="L136" s="7" t="s">
        <v>183</v>
      </c>
      <c r="M136" s="7">
        <v>238455</v>
      </c>
      <c r="N136" s="50">
        <v>0.2</v>
      </c>
      <c r="R136" s="7">
        <v>68</v>
      </c>
    </row>
    <row r="137" spans="1:18" hidden="1">
      <c r="A137" s="7" t="s">
        <v>184</v>
      </c>
    </row>
    <row r="138" spans="1:18">
      <c r="A138" s="7">
        <v>4</v>
      </c>
      <c r="B138" s="30" t="s">
        <v>185</v>
      </c>
      <c r="C138" s="30"/>
      <c r="D138" s="42" t="s">
        <v>186</v>
      </c>
      <c r="E138" s="42"/>
      <c r="F138" s="42"/>
      <c r="G138" s="42"/>
      <c r="H138" s="42"/>
      <c r="I138" s="42"/>
      <c r="J138" s="42"/>
      <c r="K138" s="43"/>
      <c r="L138" s="7"/>
    </row>
    <row r="139" spans="1:18">
      <c r="A139" s="7">
        <v>9</v>
      </c>
      <c r="B139" s="33" t="s">
        <v>187</v>
      </c>
      <c r="C139" s="33"/>
      <c r="D139" s="44" t="s">
        <v>188</v>
      </c>
      <c r="K139" s="41"/>
    </row>
    <row r="140" spans="1:18" ht="26.25" customHeight="1">
      <c r="A140" s="7" t="s">
        <v>167</v>
      </c>
      <c r="B140" s="36"/>
      <c r="C140" s="36"/>
      <c r="D140" s="36" t="s">
        <v>189</v>
      </c>
      <c r="E140" s="36"/>
      <c r="F140" s="36"/>
      <c r="G140" s="36"/>
      <c r="H140" s="36"/>
      <c r="I140" s="36"/>
      <c r="J140" s="36"/>
      <c r="K140" s="36"/>
    </row>
    <row r="141" spans="1:18">
      <c r="A141" s="7" t="s">
        <v>172</v>
      </c>
      <c r="B141" s="30"/>
      <c r="C141" s="41"/>
      <c r="D141" s="41"/>
      <c r="E141" s="41"/>
      <c r="F141" s="41"/>
      <c r="G141" s="46" t="s">
        <v>190</v>
      </c>
      <c r="H141" s="51">
        <v>1</v>
      </c>
      <c r="I141" s="51"/>
      <c r="J141" s="48"/>
      <c r="K141" s="49">
        <f>IF(AND(H141= "",I141= ""), 0, ROUND(ROUND(J141, 2) * ROUND(IF(I141="",H141,I141),  0), 2))</f>
        <v/>
      </c>
      <c r="L141" s="7"/>
      <c r="N141" s="50">
        <v>0.2</v>
      </c>
      <c r="R141" s="7">
        <v>68</v>
      </c>
    </row>
    <row r="142" spans="1:18">
      <c r="A142" s="7">
        <v>9</v>
      </c>
      <c r="B142" s="33" t="s">
        <v>191</v>
      </c>
      <c r="C142" s="33"/>
      <c r="D142" s="44" t="s">
        <v>192</v>
      </c>
      <c r="K142" s="41"/>
    </row>
    <row r="143" spans="1:18" ht="134.25" customHeight="1">
      <c r="A143" s="7" t="s">
        <v>167</v>
      </c>
      <c r="B143" s="36"/>
      <c r="C143" s="36"/>
      <c r="D143" s="36" t="s">
        <v>193</v>
      </c>
      <c r="E143" s="36"/>
      <c r="F143" s="36"/>
      <c r="G143" s="36"/>
      <c r="H143" s="36"/>
      <c r="I143" s="36"/>
      <c r="J143" s="36"/>
      <c r="K143" s="36"/>
    </row>
    <row r="144" spans="1:18">
      <c r="A144" s="7" t="s">
        <v>170</v>
      </c>
      <c r="B144" s="45"/>
      <c r="C144" s="45"/>
      <c r="D144" s="45" t="s">
        <v>194</v>
      </c>
      <c r="E144" s="45"/>
      <c r="F144" s="45"/>
      <c r="G144" s="45"/>
      <c r="H144" s="45"/>
      <c r="I144" s="45"/>
      <c r="J144" s="45"/>
      <c r="K144" s="45"/>
    </row>
    <row r="145" spans="1:18">
      <c r="A145" s="7" t="s">
        <v>172</v>
      </c>
      <c r="B145" s="30"/>
      <c r="C145" s="41"/>
      <c r="D145" s="41"/>
      <c r="E145" s="41"/>
      <c r="F145" s="41"/>
      <c r="G145" s="46" t="s">
        <v>13</v>
      </c>
      <c r="H145" s="51">
        <v>1</v>
      </c>
      <c r="I145" s="51"/>
      <c r="J145" s="48"/>
      <c r="K145" s="49">
        <f>IF(AND(H145= "",I145= ""), 0, ROUND(ROUND(J145, 2) * ROUND(IF(I145="",H145,I145),  0), 2))</f>
        <v/>
      </c>
      <c r="L145" s="7"/>
      <c r="N145" s="50">
        <v>0.2</v>
      </c>
      <c r="R145" s="7">
        <v>68</v>
      </c>
    </row>
    <row r="146" spans="1:18" hidden="1">
      <c r="A146" s="7" t="s">
        <v>184</v>
      </c>
    </row>
    <row r="147" spans="1:18">
      <c r="A147" s="7">
        <v>4</v>
      </c>
      <c r="B147" s="30" t="s">
        <v>195</v>
      </c>
      <c r="C147" s="30"/>
      <c r="D147" s="42" t="s">
        <v>196</v>
      </c>
      <c r="E147" s="42"/>
      <c r="F147" s="42"/>
      <c r="G147" s="42"/>
      <c r="H147" s="42"/>
      <c r="I147" s="42"/>
      <c r="J147" s="42"/>
      <c r="K147" s="43"/>
      <c r="L147" s="7"/>
    </row>
    <row r="148" spans="1:18">
      <c r="A148" s="7">
        <v>9</v>
      </c>
      <c r="B148" s="33" t="s">
        <v>197</v>
      </c>
      <c r="C148" s="33"/>
      <c r="D148" s="44" t="s">
        <v>198</v>
      </c>
      <c r="K148" s="41"/>
    </row>
    <row r="149" spans="1:18" ht="308.25" customHeight="1">
      <c r="A149" s="7" t="s">
        <v>167</v>
      </c>
      <c r="B149" s="36"/>
      <c r="C149" s="36"/>
      <c r="D149" s="36" t="s">
        <v>199</v>
      </c>
      <c r="E149" s="36"/>
      <c r="F149" s="36"/>
      <c r="G149" s="36"/>
      <c r="H149" s="36"/>
      <c r="I149" s="36"/>
      <c r="J149" s="36"/>
      <c r="K149" s="36"/>
    </row>
    <row r="150" spans="1:18">
      <c r="A150" s="7" t="s">
        <v>179</v>
      </c>
      <c r="B150" s="36"/>
      <c r="C150" s="36"/>
      <c r="D150" s="36" t="s">
        <v>200</v>
      </c>
      <c r="E150" s="36"/>
      <c r="F150" s="36"/>
      <c r="G150" s="36"/>
      <c r="H150" s="36"/>
      <c r="I150" s="36"/>
      <c r="J150" s="36"/>
      <c r="K150" s="36"/>
    </row>
    <row r="151" spans="1:18" ht="25.3125" customHeight="1">
      <c r="A151" s="7" t="s">
        <v>170</v>
      </c>
      <c r="B151" s="45"/>
      <c r="C151" s="45"/>
      <c r="D151" s="45" t="s">
        <v>201</v>
      </c>
      <c r="E151" s="45"/>
      <c r="F151" s="45"/>
      <c r="G151" s="45"/>
      <c r="H151" s="45"/>
      <c r="I151" s="45"/>
      <c r="J151" s="45"/>
      <c r="K151" s="45"/>
    </row>
    <row r="152" spans="1:18">
      <c r="A152" s="7" t="s">
        <v>172</v>
      </c>
      <c r="B152" s="30"/>
      <c r="C152" s="41"/>
      <c r="D152" s="41"/>
      <c r="E152" s="41"/>
      <c r="F152" s="41"/>
      <c r="G152" s="46" t="s">
        <v>190</v>
      </c>
      <c r="H152" s="51">
        <v>2</v>
      </c>
      <c r="I152" s="51"/>
      <c r="J152" s="48"/>
      <c r="K152" s="49">
        <f>IF(AND(H152= "",I152= ""), 0, ROUND(ROUND(J152, 2) * ROUND(IF(I152="",H152,I152),  0), 2))</f>
        <v/>
      </c>
      <c r="L152" s="7"/>
      <c r="N152" s="50">
        <v>0.2</v>
      </c>
      <c r="R152" s="7">
        <v>68</v>
      </c>
    </row>
    <row r="153" spans="1:18">
      <c r="A153" s="7">
        <v>9</v>
      </c>
      <c r="B153" s="33" t="s">
        <v>197</v>
      </c>
      <c r="C153" s="33"/>
      <c r="D153" s="44" t="s">
        <v>202</v>
      </c>
      <c r="K153" s="41"/>
    </row>
    <row r="154" spans="1:18" ht="282.75" customHeight="1">
      <c r="A154" s="7" t="s">
        <v>167</v>
      </c>
      <c r="B154" s="36"/>
      <c r="C154" s="36"/>
      <c r="D154" s="36" t="s">
        <v>203</v>
      </c>
      <c r="E154" s="36"/>
      <c r="F154" s="36"/>
      <c r="G154" s="36"/>
      <c r="H154" s="36"/>
      <c r="I154" s="36"/>
      <c r="J154" s="36"/>
      <c r="K154" s="36"/>
    </row>
    <row r="155" spans="1:18">
      <c r="A155" s="7" t="s">
        <v>179</v>
      </c>
      <c r="B155" s="36"/>
      <c r="C155" s="36"/>
      <c r="D155" s="36" t="s">
        <v>200</v>
      </c>
      <c r="E155" s="36"/>
      <c r="F155" s="36"/>
      <c r="G155" s="36"/>
      <c r="H155" s="36"/>
      <c r="I155" s="36"/>
      <c r="J155" s="36"/>
      <c r="K155" s="36"/>
    </row>
    <row r="156" spans="1:18">
      <c r="A156" s="7" t="s">
        <v>170</v>
      </c>
      <c r="B156" s="45"/>
      <c r="C156" s="45"/>
      <c r="D156" s="45" t="s">
        <v>204</v>
      </c>
      <c r="E156" s="45"/>
      <c r="F156" s="45"/>
      <c r="G156" s="45"/>
      <c r="H156" s="45"/>
      <c r="I156" s="45"/>
      <c r="J156" s="45"/>
      <c r="K156" s="45"/>
    </row>
    <row r="157" spans="1:18">
      <c r="A157" s="7" t="s">
        <v>172</v>
      </c>
      <c r="B157" s="30"/>
      <c r="C157" s="41"/>
      <c r="D157" s="41"/>
      <c r="E157" s="41"/>
      <c r="F157" s="41"/>
      <c r="G157" s="46" t="s">
        <v>190</v>
      </c>
      <c r="H157" s="51">
        <v>1</v>
      </c>
      <c r="I157" s="51"/>
      <c r="J157" s="48"/>
      <c r="K157" s="49">
        <f>IF(AND(H157= "",I157= ""), 0, ROUND(ROUND(J157, 2) * ROUND(IF(I157="",H157,I157),  0), 2))</f>
        <v/>
      </c>
      <c r="L157" s="7"/>
      <c r="N157" s="50">
        <v>0.2</v>
      </c>
      <c r="R157" s="7">
        <v>68</v>
      </c>
    </row>
    <row r="158" spans="1:18" hidden="1">
      <c r="A158" s="7" t="s">
        <v>184</v>
      </c>
    </row>
    <row r="159" spans="1:18">
      <c r="A159" s="7">
        <v>4</v>
      </c>
      <c r="B159" s="30" t="s">
        <v>185</v>
      </c>
      <c r="C159" s="30"/>
      <c r="D159" s="42" t="s">
        <v>205</v>
      </c>
      <c r="E159" s="42"/>
      <c r="F159" s="42"/>
      <c r="G159" s="42"/>
      <c r="H159" s="42"/>
      <c r="I159" s="42"/>
      <c r="J159" s="42"/>
      <c r="K159" s="43"/>
      <c r="L159" s="7"/>
    </row>
    <row r="160" spans="1:18">
      <c r="A160" s="7">
        <v>9</v>
      </c>
      <c r="B160" s="33" t="s">
        <v>206</v>
      </c>
      <c r="C160" s="33"/>
      <c r="D160" s="44" t="s">
        <v>207</v>
      </c>
      <c r="K160" s="41"/>
    </row>
    <row r="161" spans="1:18" ht="50.25" customHeight="1">
      <c r="A161" s="7" t="s">
        <v>167</v>
      </c>
      <c r="B161" s="36"/>
      <c r="C161" s="36"/>
      <c r="D161" s="36" t="s">
        <v>208</v>
      </c>
      <c r="E161" s="36"/>
      <c r="F161" s="36"/>
      <c r="G161" s="36"/>
      <c r="H161" s="36"/>
      <c r="I161" s="36"/>
      <c r="J161" s="36"/>
      <c r="K161" s="36"/>
    </row>
    <row r="162" spans="1:18">
      <c r="A162" s="7" t="s">
        <v>179</v>
      </c>
      <c r="B162" s="36"/>
      <c r="C162" s="36"/>
      <c r="D162" s="36" t="s">
        <v>209</v>
      </c>
      <c r="E162" s="36"/>
      <c r="F162" s="36"/>
      <c r="G162" s="36"/>
      <c r="H162" s="36"/>
      <c r="I162" s="36"/>
      <c r="J162" s="36"/>
      <c r="K162" s="36"/>
    </row>
    <row r="163" spans="1:18">
      <c r="A163" s="7" t="s">
        <v>170</v>
      </c>
      <c r="B163" s="45"/>
      <c r="C163" s="45"/>
      <c r="D163" s="45" t="s">
        <v>210</v>
      </c>
      <c r="E163" s="45"/>
      <c r="F163" s="45"/>
      <c r="G163" s="45"/>
      <c r="H163" s="45"/>
      <c r="I163" s="45"/>
      <c r="J163" s="45"/>
      <c r="K163" s="45"/>
    </row>
    <row r="164" spans="1:18">
      <c r="A164" s="7" t="s">
        <v>172</v>
      </c>
      <c r="B164" s="30"/>
      <c r="C164" s="41"/>
      <c r="D164" s="41"/>
      <c r="E164" s="41"/>
      <c r="F164" s="41"/>
      <c r="G164" s="46" t="s">
        <v>13</v>
      </c>
      <c r="H164" s="51">
        <v>2</v>
      </c>
      <c r="I164" s="51"/>
      <c r="J164" s="48"/>
      <c r="K164" s="49">
        <f>IF(AND(H164= "",I164= ""), 0, ROUND(ROUND(J164, 2) * ROUND(IF(I164="",H164,I164),  0), 2))</f>
        <v/>
      </c>
      <c r="L164" s="7"/>
      <c r="N164" s="50">
        <v>0.2</v>
      </c>
      <c r="R164" s="7">
        <v>68</v>
      </c>
    </row>
    <row r="165" spans="1:18">
      <c r="A165" s="7">
        <v>9</v>
      </c>
      <c r="B165" s="33" t="s">
        <v>211</v>
      </c>
      <c r="C165" s="33"/>
      <c r="D165" s="44" t="s">
        <v>212</v>
      </c>
      <c r="K165" s="41"/>
    </row>
    <row r="166" spans="1:18" ht="134.25" customHeight="1">
      <c r="A166" s="7" t="s">
        <v>167</v>
      </c>
      <c r="B166" s="36"/>
      <c r="C166" s="36"/>
      <c r="D166" s="36" t="s">
        <v>213</v>
      </c>
      <c r="E166" s="36"/>
      <c r="F166" s="36"/>
      <c r="G166" s="36"/>
      <c r="H166" s="36"/>
      <c r="I166" s="36"/>
      <c r="J166" s="36"/>
      <c r="K166" s="36"/>
    </row>
    <row r="167" spans="1:18">
      <c r="A167" s="7" t="s">
        <v>179</v>
      </c>
      <c r="B167" s="36"/>
      <c r="C167" s="36"/>
      <c r="D167" s="36" t="s">
        <v>214</v>
      </c>
      <c r="E167" s="36"/>
      <c r="F167" s="36"/>
      <c r="G167" s="36"/>
      <c r="H167" s="36"/>
      <c r="I167" s="36"/>
      <c r="J167" s="36"/>
      <c r="K167" s="36"/>
    </row>
    <row r="168" spans="1:18">
      <c r="A168" s="7" t="s">
        <v>170</v>
      </c>
      <c r="B168" s="45"/>
      <c r="C168" s="45"/>
      <c r="D168" s="45" t="s">
        <v>215</v>
      </c>
      <c r="E168" s="45"/>
      <c r="F168" s="45"/>
      <c r="G168" s="45"/>
      <c r="H168" s="45"/>
      <c r="I168" s="45"/>
      <c r="J168" s="45"/>
      <c r="K168" s="45"/>
    </row>
    <row r="169" spans="1:18">
      <c r="A169" s="7" t="s">
        <v>172</v>
      </c>
      <c r="B169" s="30"/>
      <c r="C169" s="41"/>
      <c r="D169" s="41"/>
      <c r="E169" s="41"/>
      <c r="F169" s="41"/>
      <c r="G169" s="46" t="s">
        <v>13</v>
      </c>
      <c r="H169" s="51">
        <v>1</v>
      </c>
      <c r="I169" s="51"/>
      <c r="J169" s="48"/>
      <c r="K169" s="49">
        <f>IF(AND(H169= "",I169= ""), 0, ROUND(ROUND(J169, 2) * ROUND(IF(I169="",H169,I169),  0), 2))</f>
        <v/>
      </c>
      <c r="L169" s="7"/>
      <c r="N169" s="50">
        <v>0.2</v>
      </c>
      <c r="R169" s="7">
        <v>68</v>
      </c>
    </row>
    <row r="170" spans="1:18">
      <c r="A170" s="7">
        <v>9</v>
      </c>
      <c r="B170" s="33"/>
      <c r="C170" s="33"/>
      <c r="D170" s="44" t="s">
        <v>216</v>
      </c>
      <c r="K170" s="41"/>
    </row>
    <row r="171" spans="1:18" ht="26.25" customHeight="1">
      <c r="A171" s="7" t="s">
        <v>167</v>
      </c>
      <c r="B171" s="36"/>
      <c r="C171" s="36"/>
      <c r="D171" s="36" t="s">
        <v>217</v>
      </c>
      <c r="E171" s="36"/>
      <c r="F171" s="36"/>
      <c r="G171" s="36"/>
      <c r="H171" s="36"/>
      <c r="I171" s="36"/>
      <c r="J171" s="36"/>
      <c r="K171" s="36"/>
    </row>
    <row r="172" spans="1:18">
      <c r="A172" s="7" t="s">
        <v>179</v>
      </c>
      <c r="B172" s="36"/>
      <c r="C172" s="36"/>
      <c r="D172" s="36" t="s">
        <v>209</v>
      </c>
      <c r="E172" s="36"/>
      <c r="F172" s="36"/>
      <c r="G172" s="36"/>
      <c r="H172" s="36"/>
      <c r="I172" s="36"/>
      <c r="J172" s="36"/>
      <c r="K172" s="36"/>
    </row>
    <row r="173" spans="1:18">
      <c r="A173" s="7" t="s">
        <v>170</v>
      </c>
      <c r="B173" s="45"/>
      <c r="C173" s="45"/>
      <c r="D173" s="45" t="s">
        <v>210</v>
      </c>
      <c r="E173" s="45"/>
      <c r="F173" s="45"/>
      <c r="G173" s="45"/>
      <c r="H173" s="45"/>
      <c r="I173" s="45"/>
      <c r="J173" s="45"/>
      <c r="K173" s="45"/>
    </row>
    <row r="174" spans="1:18">
      <c r="A174" s="7" t="s">
        <v>172</v>
      </c>
      <c r="B174" s="30"/>
      <c r="C174" s="41"/>
      <c r="D174" s="41"/>
      <c r="E174" s="41"/>
      <c r="F174" s="41"/>
      <c r="G174" s="46" t="s">
        <v>13</v>
      </c>
      <c r="H174" s="51">
        <v>2</v>
      </c>
      <c r="I174" s="51"/>
      <c r="J174" s="48"/>
      <c r="K174" s="49">
        <f>IF(AND(H174= "",I174= ""), 0, ROUND(ROUND(J174, 2) * ROUND(IF(I174="",H174,I174),  0), 2))</f>
        <v/>
      </c>
      <c r="L174" s="7"/>
      <c r="N174" s="50">
        <v>0.2</v>
      </c>
      <c r="R174" s="7">
        <v>68</v>
      </c>
    </row>
    <row r="175" spans="1:18" hidden="1">
      <c r="A175" s="7" t="s">
        <v>184</v>
      </c>
    </row>
    <row r="176" spans="1:18">
      <c r="A176" s="7" t="s">
        <v>160</v>
      </c>
      <c r="B176" s="41"/>
      <c r="C176" s="41"/>
      <c r="K176" s="41"/>
    </row>
    <row r="177" spans="2:11">
      <c r="B177" s="41"/>
      <c r="C177" s="41"/>
      <c r="D177" s="52" t="s">
        <v>162</v>
      </c>
      <c r="E177" s="53"/>
      <c r="F177" s="53"/>
      <c r="G177" s="54"/>
      <c r="H177" s="54"/>
      <c r="I177" s="54"/>
      <c r="J177" s="54"/>
      <c r="K177" s="55"/>
    </row>
    <row r="178" spans="2:11">
      <c r="B178" s="41"/>
      <c r="C178" s="41"/>
      <c r="D178" s="56"/>
      <c r="E178" s="7"/>
      <c r="F178" s="7"/>
      <c r="G178" s="7"/>
      <c r="H178" s="7"/>
      <c r="I178" s="7"/>
      <c r="J178" s="7"/>
      <c r="K178" s="8"/>
    </row>
    <row r="179" spans="2:11">
      <c r="B179" s="41"/>
      <c r="C179" s="41"/>
      <c r="D179" s="57" t="s">
        <v>218</v>
      </c>
      <c r="E179" s="58"/>
      <c r="F179" s="58"/>
      <c r="G179" s="59">
        <f>SUMIF(L116:L176, IF(L115="","",L115), K116:K176)</f>
        <v/>
      </c>
      <c r="H179" s="59"/>
      <c r="I179" s="59"/>
      <c r="J179" s="59"/>
      <c r="K179" s="60"/>
    </row>
    <row r="180" spans="2:11">
      <c r="B180" s="41"/>
      <c r="C180" s="41"/>
      <c r="D180" s="57" t="s">
        <v>219</v>
      </c>
      <c r="E180" s="58"/>
      <c r="F180" s="58"/>
      <c r="G180" s="59">
        <f>ROUND(SUMIF(L116:L176, IF(L115="","",L115), K116:K176) * 0.2, 2)</f>
        <v/>
      </c>
      <c r="H180" s="59"/>
      <c r="I180" s="59"/>
      <c r="J180" s="59"/>
      <c r="K180" s="60"/>
    </row>
    <row r="181" spans="2:11">
      <c r="B181" s="41"/>
      <c r="C181" s="41"/>
      <c r="D181" s="61" t="s">
        <v>220</v>
      </c>
      <c r="E181" s="62"/>
      <c r="F181" s="62"/>
      <c r="G181" s="63">
        <f>SUM(G179:G180)</f>
        <v/>
      </c>
      <c r="H181" s="63"/>
      <c r="I181" s="63"/>
      <c r="J181" s="63"/>
      <c r="K181" s="64"/>
    </row>
    <row r="182" spans="2:11" ht="34.245" customHeight="1">
      <c r="B182" s="3"/>
      <c r="C182" s="3"/>
      <c r="D182" s="65" t="s">
        <v>221</v>
      </c>
      <c r="E182" s="65"/>
      <c r="F182" s="65"/>
      <c r="G182" s="65"/>
      <c r="H182" s="65"/>
      <c r="I182" s="65"/>
      <c r="J182" s="65"/>
      <c r="K182" s="65"/>
    </row>
    <row r="184" spans="2:11">
      <c r="D184" s="66" t="s">
        <v>222</v>
      </c>
      <c r="E184" s="66"/>
      <c r="F184" s="66"/>
      <c r="G184" s="66"/>
      <c r="H184" s="66"/>
      <c r="I184" s="66"/>
      <c r="J184" s="66"/>
      <c r="K184" s="66"/>
    </row>
    <row r="185" spans="2:11">
      <c r="D185" s="67" t="s">
        <v>223</v>
      </c>
      <c r="E185" s="68"/>
      <c r="F185" s="68"/>
      <c r="G185" s="69"/>
      <c r="H185" s="69"/>
      <c r="I185" s="69"/>
      <c r="J185" s="69"/>
      <c r="K185" s="69"/>
    </row>
    <row r="186" spans="2:11">
      <c r="D186" s="67" t="s">
        <v>224</v>
      </c>
      <c r="E186" s="68"/>
      <c r="F186" s="68"/>
      <c r="G186" s="69">
        <f>SUMIF(L121:L174, "", K121:K174)</f>
        <v/>
      </c>
      <c r="H186" s="69"/>
      <c r="I186" s="69"/>
      <c r="J186" s="69"/>
      <c r="K186" s="69"/>
    </row>
    <row r="187" spans="2:11">
      <c r="D187" s="70" t="s">
        <v>225</v>
      </c>
      <c r="E187" s="71"/>
      <c r="F187" s="71"/>
      <c r="G187" s="72">
        <f>SUMIF(L121:L136, "", K121:K136)</f>
        <v/>
      </c>
      <c r="H187" s="73"/>
      <c r="I187" s="73"/>
      <c r="J187" s="73"/>
      <c r="K187" s="73"/>
    </row>
    <row r="188" spans="2:11">
      <c r="D188" s="70" t="s">
        <v>226</v>
      </c>
      <c r="E188" s="71"/>
      <c r="F188" s="71"/>
      <c r="G188" s="72">
        <f>SUMIF(L141:L145, "", K141:K145)</f>
        <v/>
      </c>
      <c r="H188" s="73"/>
      <c r="I188" s="73"/>
      <c r="J188" s="73"/>
      <c r="K188" s="73"/>
    </row>
    <row r="189" spans="2:11">
      <c r="D189" s="70" t="s">
        <v>227</v>
      </c>
      <c r="E189" s="71"/>
      <c r="F189" s="71"/>
      <c r="G189" s="72">
        <f>SUMIF(L152:L157, "", K152:K157)</f>
        <v/>
      </c>
      <c r="H189" s="73"/>
      <c r="I189" s="73"/>
      <c r="J189" s="73"/>
      <c r="K189" s="73"/>
    </row>
    <row r="190" spans="2:11">
      <c r="D190" s="70" t="s">
        <v>228</v>
      </c>
      <c r="E190" s="71"/>
      <c r="F190" s="71"/>
      <c r="G190" s="72">
        <f>SUMIF(L164:L174, "", K164:K174)</f>
        <v/>
      </c>
      <c r="H190" s="73"/>
      <c r="I190" s="73"/>
      <c r="J190" s="73"/>
      <c r="K190" s="73"/>
    </row>
    <row r="191" spans="2:11" ht="27.2062" customHeight="1">
      <c r="D191" s="74" t="s">
        <v>229</v>
      </c>
      <c r="E191" s="75"/>
      <c r="F191" s="75"/>
      <c r="G191" s="76"/>
      <c r="H191" s="76"/>
      <c r="I191" s="76"/>
      <c r="J191" s="76"/>
      <c r="K191" s="77"/>
    </row>
    <row r="192" spans="2:11">
      <c r="D192" s="78"/>
      <c r="E192" s="3"/>
      <c r="F192" s="3"/>
      <c r="G192" s="3"/>
      <c r="H192" s="3"/>
      <c r="I192" s="3"/>
      <c r="J192" s="3"/>
      <c r="K192" s="79"/>
    </row>
    <row r="193" spans="1:14">
      <c r="A193" s="40"/>
      <c r="D193" s="80" t="s">
        <v>218</v>
      </c>
      <c r="E193" s="7"/>
      <c r="F193" s="7"/>
      <c r="G193" s="81">
        <f>SUMIF(L5:L182, IF(L4="","",L4), K5:K182)</f>
        <v/>
      </c>
      <c r="H193" s="82"/>
      <c r="I193" s="82"/>
      <c r="J193" s="82"/>
      <c r="K193" s="83"/>
    </row>
    <row r="194" spans="1:14">
      <c r="A194" s="40"/>
      <c r="D194" s="80" t="s">
        <v>219</v>
      </c>
      <c r="E194" s="7"/>
      <c r="F194" s="7"/>
      <c r="G194" s="81">
        <f>ROUND(SUMIF(L5:L182, IF(L4="","",L4), K5:K182) * 0.2, 2)</f>
        <v/>
      </c>
      <c r="H194" s="82"/>
      <c r="I194" s="82"/>
      <c r="J194" s="82"/>
      <c r="K194" s="83"/>
    </row>
    <row r="195" spans="1:14">
      <c r="D195" s="84" t="s">
        <v>220</v>
      </c>
      <c r="E195" s="85"/>
      <c r="F195" s="85"/>
      <c r="G195" s="86">
        <f>SUM(G193:G194)</f>
        <v/>
      </c>
      <c r="H195" s="87"/>
      <c r="I195" s="87"/>
      <c r="J195" s="87"/>
      <c r="K195" s="88"/>
    </row>
    <row r="196" spans="1:14">
      <c r="D196" s="71"/>
      <c r="E196" s="7"/>
      <c r="F196" s="7"/>
      <c r="G196" s="7"/>
      <c r="H196" s="7"/>
      <c r="I196" s="7"/>
      <c r="J196" s="7"/>
      <c r="K196" s="7"/>
    </row>
    <row r="197" spans="1:14">
      <c r="D197" s="89" t="s">
        <v>230</v>
      </c>
      <c r="E197" s="89"/>
      <c r="F197" s="89"/>
      <c r="G197" s="89"/>
      <c r="H197" s="89"/>
      <c r="I197" s="89"/>
      <c r="J197" s="89"/>
      <c r="K197" s="89"/>
    </row>
    <row r="198" spans="1:14">
      <c r="D198" s="90">
        <f>IF('Paramètres'!AA2&lt;&gt;"",'Paramètres'!AA2,"")</f>
        <v/>
      </c>
      <c r="E198" s="90"/>
      <c r="F198" s="90"/>
      <c r="G198" s="90"/>
      <c r="H198" s="90"/>
      <c r="I198" s="90"/>
      <c r="J198" s="90"/>
      <c r="K198" s="90"/>
    </row>
    <row r="199" spans="1:14">
      <c r="D199" s="90"/>
      <c r="E199" s="90"/>
      <c r="F199" s="90"/>
      <c r="G199" s="90"/>
      <c r="H199" s="90"/>
      <c r="I199" s="90"/>
      <c r="J199" s="90"/>
      <c r="K199" s="90"/>
    </row>
    <row r="201" spans="1:14">
      <c r="D201" s="66" t="s">
        <v>231</v>
      </c>
      <c r="E201" s="66"/>
      <c r="F201" s="66"/>
      <c r="G201" s="66"/>
      <c r="H201" s="66"/>
      <c r="I201" s="66"/>
      <c r="J201" s="66"/>
      <c r="K201" s="66"/>
    </row>
    <row r="202" spans="1:14">
      <c r="D202" s="89" t="s">
        <v>232</v>
      </c>
      <c r="E202" s="89"/>
      <c r="F202" s="89"/>
      <c r="M202" s="7">
        <v>2</v>
      </c>
    </row>
    <row r="203" spans="1:14">
      <c r="D203" s="71" t="s">
        <v>233</v>
      </c>
      <c r="E203" s="71"/>
      <c r="F203" s="71"/>
      <c r="G203" s="91">
        <f>SUMIF(M5:M182,M203, K5:K182)</f>
        <v/>
      </c>
      <c r="H203" s="91"/>
      <c r="I203" s="91"/>
      <c r="J203" s="91"/>
      <c r="K203" s="91"/>
      <c r="L203" s="7">
        <v>2</v>
      </c>
      <c r="M203" s="7">
        <v>238455</v>
      </c>
    </row>
    <row r="204" spans="1:14" hidden="1">
      <c r="A204" s="7">
        <v>0.2</v>
      </c>
      <c r="D204" s="89">
        <f> "	- dont T.V.A. à 20% sur " &amp;ROUND((SUMPRODUCT((M5:M182=M203)*1, K5:K182,(N5:N182=A204)*1)), 2)&amp; "€ :"</f>
        <v/>
      </c>
      <c r="E204" s="89"/>
      <c r="F204" s="89"/>
      <c r="G204" s="92"/>
      <c r="H204" s="92"/>
      <c r="I204" s="92"/>
      <c r="J204" s="92"/>
      <c r="K204" s="92"/>
      <c r="L204" s="7">
        <v>2</v>
      </c>
      <c r="N204" s="7">
        <f>ROUND((SUMPRODUCT((M5:M182=M203)*1, K5:K182,(N5:N182=A204)*1))*A204, 2)</f>
        <v/>
      </c>
    </row>
    <row r="205" spans="1:14">
      <c r="D205" s="71" t="s">
        <v>234</v>
      </c>
      <c r="E205" s="71"/>
      <c r="F205" s="71"/>
      <c r="G205" s="71"/>
      <c r="H205" s="71"/>
      <c r="I205" s="71"/>
      <c r="J205" s="71"/>
      <c r="K205" s="71"/>
    </row>
    <row r="206" spans="1:14">
      <c r="D206" s="93" t="s">
        <v>235</v>
      </c>
      <c r="E206" s="93"/>
      <c r="F206" s="93"/>
      <c r="G206" s="91">
        <f>SUM(G203:G204)</f>
        <v/>
      </c>
      <c r="H206" s="91"/>
      <c r="I206" s="91"/>
      <c r="J206" s="91"/>
      <c r="K206" s="91"/>
    </row>
    <row r="207" spans="1:14">
      <c r="D207" s="93" t="s">
        <v>236</v>
      </c>
      <c r="E207" s="93"/>
      <c r="F207" s="93"/>
      <c r="G207" s="91">
        <f>SUM(N203:N204)</f>
        <v/>
      </c>
      <c r="H207" s="91"/>
      <c r="I207" s="91"/>
      <c r="J207" s="91"/>
      <c r="K207" s="91"/>
    </row>
    <row r="208" spans="1:14">
      <c r="D208" s="93" t="s">
        <v>237</v>
      </c>
      <c r="E208" s="93"/>
      <c r="F208" s="93"/>
      <c r="G208" s="91">
        <f>SUM(G207:G206)</f>
        <v/>
      </c>
      <c r="H208" s="91"/>
      <c r="I208" s="91"/>
      <c r="J208" s="91"/>
      <c r="K208" s="91"/>
    </row>
    <row r="210" spans="4:11" ht="56.7" customHeight="1">
      <c r="G210" s="94" t="s">
        <v>238</v>
      </c>
      <c r="H210" s="94"/>
      <c r="I210" s="94"/>
      <c r="J210" s="94"/>
      <c r="K210" s="94"/>
    </row>
    <row r="212" spans="4:11">
      <c r="D212" s="95" t="s">
        <v>239</v>
      </c>
      <c r="E212" s="95"/>
      <c r="G212" s="95" t="s">
        <v>240</v>
      </c>
      <c r="H212" s="95"/>
      <c r="I212" s="95"/>
      <c r="J212" s="95"/>
      <c r="K212" s="95"/>
    </row>
    <row r="213" spans="4:11" ht="85.05" customHeight="1">
      <c r="D213" s="95"/>
      <c r="E213" s="95"/>
      <c r="G213" s="95"/>
      <c r="H213" s="95"/>
      <c r="I213" s="95"/>
      <c r="J213" s="95"/>
      <c r="K213" s="95"/>
    </row>
    <row r="214" spans="4:11">
      <c r="D214" s="96" t="s">
        <v>241</v>
      </c>
      <c r="E214" s="96"/>
      <c r="F214" s="96"/>
      <c r="G214" s="96"/>
      <c r="H214" s="96"/>
      <c r="I214" s="96"/>
      <c r="J214" s="96"/>
      <c r="K214" s="96"/>
    </row>
  </sheetData>
  <sheetProtection password="E95E" sheet="1" objects="1" selectLockedCells="1"/>
  <mergeCells count="193">
    <mergeCell ref="D3:F3"/>
    <mergeCell ref="D4:F4"/>
    <mergeCell ref="D5:F5"/>
    <mergeCell ref="D6:F6"/>
    <mergeCell ref="D7:J7"/>
    <mergeCell ref="D8:J8"/>
    <mergeCell ref="D10:F10"/>
    <mergeCell ref="D11:J11"/>
    <mergeCell ref="D13:F13"/>
    <mergeCell ref="D14:J14"/>
    <mergeCell ref="D15:J15"/>
    <mergeCell ref="D17:F17"/>
    <mergeCell ref="D18:J18"/>
    <mergeCell ref="D19:J19"/>
    <mergeCell ref="D20:J20"/>
    <mergeCell ref="D21:J21"/>
    <mergeCell ref="D22:J22"/>
    <mergeCell ref="D23:J23"/>
    <mergeCell ref="D24:J24"/>
    <mergeCell ref="D26:F26"/>
    <mergeCell ref="D27:J27"/>
    <mergeCell ref="D28:J28"/>
    <mergeCell ref="D30:F30"/>
    <mergeCell ref="D31:J31"/>
    <mergeCell ref="D32:J32"/>
    <mergeCell ref="D34:F34"/>
    <mergeCell ref="D35:J35"/>
    <mergeCell ref="D36:J36"/>
    <mergeCell ref="D38:F38"/>
    <mergeCell ref="D39:J39"/>
    <mergeCell ref="D40:J40"/>
    <mergeCell ref="D42:F42"/>
    <mergeCell ref="D43:J43"/>
    <mergeCell ref="D44:J44"/>
    <mergeCell ref="D45:J45"/>
    <mergeCell ref="D47:F47"/>
    <mergeCell ref="D48:J48"/>
    <mergeCell ref="D49:J49"/>
    <mergeCell ref="D51:F51"/>
    <mergeCell ref="D52:J52"/>
    <mergeCell ref="D53:J53"/>
    <mergeCell ref="D55:F55"/>
    <mergeCell ref="D56:J56"/>
    <mergeCell ref="D57:J57"/>
    <mergeCell ref="D59:F59"/>
    <mergeCell ref="D60:J60"/>
    <mergeCell ref="D61:J61"/>
    <mergeCell ref="D63:F63"/>
    <mergeCell ref="D64:J64"/>
    <mergeCell ref="D66:F66"/>
    <mergeCell ref="D67:J67"/>
    <mergeCell ref="D68:J68"/>
    <mergeCell ref="D70:F70"/>
    <mergeCell ref="D71:J71"/>
    <mergeCell ref="D72:J72"/>
    <mergeCell ref="D74:F74"/>
    <mergeCell ref="D75:J75"/>
    <mergeCell ref="D76:J76"/>
    <mergeCell ref="D78:F78"/>
    <mergeCell ref="D79:J79"/>
    <mergeCell ref="D80:J80"/>
    <mergeCell ref="D82:F82"/>
    <mergeCell ref="D83:J83"/>
    <mergeCell ref="D84:J84"/>
    <mergeCell ref="D86:F86"/>
    <mergeCell ref="D87:J87"/>
    <mergeCell ref="D88:J88"/>
    <mergeCell ref="D90:F90"/>
    <mergeCell ref="D91:J91"/>
    <mergeCell ref="D92:J92"/>
    <mergeCell ref="D94:F94"/>
    <mergeCell ref="D95:J95"/>
    <mergeCell ref="D96:J96"/>
    <mergeCell ref="D98:F98"/>
    <mergeCell ref="D99:J99"/>
    <mergeCell ref="D100:J100"/>
    <mergeCell ref="D101:J101"/>
    <mergeCell ref="D103:F103"/>
    <mergeCell ref="D104:J104"/>
    <mergeCell ref="D105:J105"/>
    <mergeCell ref="D107:F107"/>
    <mergeCell ref="D108:J108"/>
    <mergeCell ref="D109:J109"/>
    <mergeCell ref="D111:F111"/>
    <mergeCell ref="D112:J112"/>
    <mergeCell ref="D115:F115"/>
    <mergeCell ref="D116:F116"/>
    <mergeCell ref="D117:J117"/>
    <mergeCell ref="D118:J118"/>
    <mergeCell ref="D119:J119"/>
    <mergeCell ref="D120:J120"/>
    <mergeCell ref="D121:F121"/>
    <mergeCell ref="D122:J122"/>
    <mergeCell ref="D123:J123"/>
    <mergeCell ref="D124:F124"/>
    <mergeCell ref="D125:J125"/>
    <mergeCell ref="D126:J126"/>
    <mergeCell ref="D128:J128"/>
    <mergeCell ref="D129:J129"/>
    <mergeCell ref="D130:F130"/>
    <mergeCell ref="D131:J131"/>
    <mergeCell ref="D132:J132"/>
    <mergeCell ref="D134:J134"/>
    <mergeCell ref="D135:J135"/>
    <mergeCell ref="D136:F136"/>
    <mergeCell ref="D138:F138"/>
    <mergeCell ref="D139:J139"/>
    <mergeCell ref="D140:J140"/>
    <mergeCell ref="D141:F141"/>
    <mergeCell ref="D142:J142"/>
    <mergeCell ref="D143:J143"/>
    <mergeCell ref="D144:J144"/>
    <mergeCell ref="D145:F145"/>
    <mergeCell ref="D147:F147"/>
    <mergeCell ref="D148:J148"/>
    <mergeCell ref="D149:J149"/>
    <mergeCell ref="D150:J150"/>
    <mergeCell ref="D151:J151"/>
    <mergeCell ref="D152:F152"/>
    <mergeCell ref="D153:J153"/>
    <mergeCell ref="D154:J154"/>
    <mergeCell ref="D155:J155"/>
    <mergeCell ref="D156:J156"/>
    <mergeCell ref="D157:F157"/>
    <mergeCell ref="D159:F159"/>
    <mergeCell ref="D160:J160"/>
    <mergeCell ref="D161:J161"/>
    <mergeCell ref="D162:J162"/>
    <mergeCell ref="D163:J163"/>
    <mergeCell ref="D164:F164"/>
    <mergeCell ref="D165:J165"/>
    <mergeCell ref="D166:J166"/>
    <mergeCell ref="D167:J167"/>
    <mergeCell ref="D168:J168"/>
    <mergeCell ref="D169:F169"/>
    <mergeCell ref="D170:J170"/>
    <mergeCell ref="D171:J171"/>
    <mergeCell ref="D172:J172"/>
    <mergeCell ref="D173:J173"/>
    <mergeCell ref="D174:F174"/>
    <mergeCell ref="D176:F176"/>
    <mergeCell ref="G177:K177"/>
    <mergeCell ref="D177:F177"/>
    <mergeCell ref="G178:K178"/>
    <mergeCell ref="D178:F178"/>
    <mergeCell ref="G179:K179"/>
    <mergeCell ref="D179:F179"/>
    <mergeCell ref="G180:K180"/>
    <mergeCell ref="D180:F180"/>
    <mergeCell ref="G181:K181"/>
    <mergeCell ref="D181:F181"/>
    <mergeCell ref="D182:K182"/>
    <mergeCell ref="D184:K184"/>
    <mergeCell ref="G185:K185"/>
    <mergeCell ref="D185:F185"/>
    <mergeCell ref="G186:K186"/>
    <mergeCell ref="D186:F186"/>
    <mergeCell ref="G187:K187"/>
    <mergeCell ref="D187:F187"/>
    <mergeCell ref="G188:K188"/>
    <mergeCell ref="D188:F188"/>
    <mergeCell ref="G189:K189"/>
    <mergeCell ref="D189:F189"/>
    <mergeCell ref="G190:K190"/>
    <mergeCell ref="D190:F190"/>
    <mergeCell ref="D191:F191"/>
    <mergeCell ref="D192:K192"/>
    <mergeCell ref="D193:F193"/>
    <mergeCell ref="G193:K193"/>
    <mergeCell ref="D194:F194"/>
    <mergeCell ref="G194:K194"/>
    <mergeCell ref="D195:F195"/>
    <mergeCell ref="G195:K195"/>
    <mergeCell ref="D196:K196"/>
    <mergeCell ref="D197:K197"/>
    <mergeCell ref="D198:K198"/>
    <mergeCell ref="D199:K199"/>
    <mergeCell ref="D201:K201"/>
    <mergeCell ref="D202:F202"/>
    <mergeCell ref="D203:F203"/>
    <mergeCell ref="G203:K203"/>
    <mergeCell ref="G204:K204"/>
    <mergeCell ref="D205:F205"/>
    <mergeCell ref="D206:F206"/>
    <mergeCell ref="G206:K206"/>
    <mergeCell ref="D207:F207"/>
    <mergeCell ref="G207:K207"/>
    <mergeCell ref="D208:F208"/>
    <mergeCell ref="G208:K208"/>
    <mergeCell ref="G210:K210"/>
    <mergeCell ref="D212:E213"/>
    <mergeCell ref="G212:K213"/>
    <mergeCell ref="D214:K214"/>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n°1 AMENAGEMENTS EXTERIEURS / CLOTURES 
AO - Edition du 5/01/2026</oddHeader>
    <oddFooter>&amp;CEdition du 5/01/2026&amp;RPage &amp;P/&amp;N</oddFooter>
  </headerFooter>
  <drawing r:id="rId1"/>
  <legacyDrawing r:id="rId2"/>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8" t="s">
        <v>242</v>
      </c>
      <c r="AA1" s="7">
        <f>IF('AO'!G195&lt;&gt;"",'AO'!G195,"0")</f>
        <v/>
      </c>
    </row>
    <row r="2" spans="1:27" ht="12.75" customHeight="1">
      <c r="AA2" s="7">
        <f>UPPER(MID(AA98,1,1))&amp;MID(AA98,2,168)</f>
        <v/>
      </c>
    </row>
    <row r="3" spans="1:27" ht="25.5" customHeight="1">
      <c r="A3" s="97" t="s">
        <v>243</v>
      </c>
      <c r="B3" s="94" t="s">
        <v>244</v>
      </c>
      <c r="C3" s="98" t="s">
        <v>269</v>
      </c>
      <c r="D3" s="98"/>
      <c r="E3" s="98"/>
      <c r="F3" s="98"/>
      <c r="G3" s="98"/>
      <c r="H3" s="98"/>
      <c r="I3" s="98"/>
      <c r="J3" s="98"/>
      <c r="AA3" s="7">
        <f>INT(AA1/1000000)</f>
        <v/>
      </c>
    </row>
    <row r="4" spans="1:27" ht="12.75" customHeight="1">
      <c r="AA4" s="7">
        <f>INT((AA1-AA3*1000000)/1000)</f>
        <v/>
      </c>
    </row>
    <row r="5" spans="1:27" ht="25.5" customHeight="1">
      <c r="A5" s="97" t="s">
        <v>245</v>
      </c>
      <c r="B5" s="94" t="s">
        <v>246</v>
      </c>
      <c r="C5" s="98" t="s">
        <v>270</v>
      </c>
      <c r="D5" s="98"/>
      <c r="E5" s="98"/>
      <c r="F5" s="98"/>
      <c r="G5" s="98"/>
      <c r="H5" s="98"/>
      <c r="I5" s="98"/>
      <c r="J5" s="98"/>
      <c r="AA5" s="7">
        <f>INT(AA1-AA3*1000000-AA4*1000)</f>
        <v/>
      </c>
    </row>
    <row r="6" spans="1:27" ht="12.75" customHeight="1">
      <c r="AA6" s="7">
        <f>ROUND(AA1-AA3*1000000-AA4*1000-AA5,2)*100</f>
        <v/>
      </c>
    </row>
    <row r="7" spans="1:27" ht="12.75" customHeight="1">
      <c r="A7" s="97" t="s">
        <v>255</v>
      </c>
      <c r="B7" s="94" t="s">
        <v>256</v>
      </c>
      <c r="C7" s="98">
        <v>2433</v>
      </c>
      <c r="AA7" s="7">
        <f>AA3-AA12*100</f>
        <v/>
      </c>
    </row>
    <row r="8" spans="1:27" ht="12.75" customHeight="1">
      <c r="AA8" s="7">
        <f>0</f>
        <v/>
      </c>
    </row>
    <row r="9" spans="1:27" ht="12.75" customHeight="1">
      <c r="A9" s="97" t="s">
        <v>257</v>
      </c>
      <c r="B9" s="94" t="s">
        <v>258</v>
      </c>
      <c r="C9" s="98" t="s">
        <v>39</v>
      </c>
      <c r="AA9" s="7">
        <f>AA4-AA15*100</f>
        <v/>
      </c>
    </row>
    <row r="10" spans="1:27" ht="12.75" customHeight="1">
      <c r="AA10" s="7">
        <f>ROUND(AA5-AA18*100,0)</f>
        <v/>
      </c>
    </row>
    <row r="11" spans="1:27" ht="25.5" customHeight="1">
      <c r="A11" s="97" t="s">
        <v>247</v>
      </c>
      <c r="B11" s="94" t="s">
        <v>248</v>
      </c>
      <c r="C11" s="98" t="s">
        <v>40</v>
      </c>
      <c r="D11" s="98"/>
      <c r="E11" s="98"/>
      <c r="F11" s="98"/>
      <c r="G11" s="98"/>
      <c r="H11" s="98"/>
      <c r="I11" s="98"/>
      <c r="J11" s="98"/>
      <c r="AA11" s="7">
        <f>AA6</f>
        <v/>
      </c>
    </row>
    <row r="12" spans="1:27" ht="12.75" customHeight="1">
      <c r="AA12" s="7">
        <f>INT(AA3/100)</f>
        <v/>
      </c>
    </row>
    <row r="13" spans="1:27" ht="12.75" customHeight="1">
      <c r="A13" s="97" t="s">
        <v>259</v>
      </c>
      <c r="B13" s="94" t="s">
        <v>260</v>
      </c>
      <c r="C13" s="98" t="s">
        <v>271</v>
      </c>
      <c r="AA13" s="7">
        <f>INT((AA3-AA12*100)/10)</f>
        <v/>
      </c>
    </row>
    <row r="14" spans="1:27" ht="12.75" customHeight="1">
      <c r="AA14" s="7">
        <f>AA3-AA12*100-AA13*10</f>
        <v/>
      </c>
    </row>
    <row r="15" spans="1:27" ht="12.75" customHeight="1">
      <c r="A15" s="97" t="s">
        <v>261</v>
      </c>
      <c r="B15" s="94" t="s">
        <v>262</v>
      </c>
      <c r="C15" s="98" t="s">
        <v>272</v>
      </c>
      <c r="AA15" s="7">
        <f>INT(AA4/100)</f>
        <v/>
      </c>
    </row>
    <row r="16" spans="1:27" ht="12.75" customHeight="1">
      <c r="AA16" s="7">
        <f>INT((AA4-AA15*100)/10)</f>
        <v/>
      </c>
    </row>
    <row r="17" spans="1:27" ht="12.75" customHeight="1">
      <c r="A17" s="97" t="s">
        <v>263</v>
      </c>
      <c r="B17" s="94" t="s">
        <v>264</v>
      </c>
      <c r="C17" s="98"/>
      <c r="AA17" s="7">
        <f>AA4-AA15*100-AA16*10</f>
        <v/>
      </c>
    </row>
    <row r="18" spans="1:27" ht="12.75" customHeight="1">
      <c r="AA18" s="7">
        <f>INT(AA5/100)</f>
        <v/>
      </c>
    </row>
    <row r="19" spans="1:27" ht="12.75" customHeight="1">
      <c r="C19" s="99">
        <v>0.2</v>
      </c>
      <c r="E19" s="100" t="s">
        <v>265</v>
      </c>
      <c r="AA19" s="7">
        <f>INT((AA5-AA18*100)/10)</f>
        <v/>
      </c>
    </row>
    <row r="20" spans="1:27" ht="12.75" customHeight="1">
      <c r="C20" s="101">
        <v>0.055</v>
      </c>
      <c r="E20" s="100" t="s">
        <v>266</v>
      </c>
      <c r="AA20" s="7">
        <f>AA5-AA18*100-AA19*10</f>
        <v/>
      </c>
    </row>
    <row r="21" spans="1:27" ht="12.75" customHeight="1">
      <c r="C21" s="101">
        <v>0</v>
      </c>
      <c r="E21" s="100" t="s">
        <v>267</v>
      </c>
      <c r="AA21" s="7">
        <f>INT(AA6/10)</f>
        <v/>
      </c>
    </row>
    <row r="22" spans="1:27" ht="12.75" customHeight="1">
      <c r="C22" s="102">
        <v>0</v>
      </c>
      <c r="E22" s="100" t="s">
        <v>268</v>
      </c>
      <c r="AA22" s="7">
        <f>ROUND(AA6-AA21*10,0)</f>
        <v/>
      </c>
    </row>
    <row r="23" spans="1:27" ht="12.75" customHeight="1">
      <c r="AA23" s="7">
        <f>IF(AA12=0,"",IF(AA12=1,"",IF(AA12=2,"deux ",IF(AA12=3,"trois ",IF(AA12=4,"quatre ",IF(AA12=5,"cinq ",AA42))))))</f>
        <v/>
      </c>
    </row>
    <row r="24" spans="1:27" ht="12.75" customHeight="1">
      <c r="A24" s="97" t="s">
        <v>249</v>
      </c>
      <c r="B24" s="94" t="s">
        <v>250</v>
      </c>
      <c r="C24" s="98" t="s">
        <v>273</v>
      </c>
      <c r="D24" s="98"/>
      <c r="E24" s="98"/>
      <c r="F24" s="98"/>
      <c r="G24" s="98"/>
      <c r="H24" s="98"/>
      <c r="I24" s="98"/>
      <c r="J24" s="98"/>
      <c r="AA24" s="7">
        <f>IF(AA12=0,"",IF(AA12&lt;2,"cent ",AA43))</f>
        <v/>
      </c>
    </row>
    <row r="25" spans="1:27" ht="12.75" customHeight="1">
      <c r="AA25" s="7">
        <f>IF(AA13=1,AA44,IF(AA13=7,AA64,IF(AA13=9,AA80,AA89)))</f>
        <v/>
      </c>
    </row>
    <row r="26" spans="1:27" ht="12.75" customHeight="1">
      <c r="A26" s="97" t="s">
        <v>251</v>
      </c>
      <c r="B26" s="94" t="s">
        <v>252</v>
      </c>
      <c r="C26" s="98">
        <v>1000</v>
      </c>
      <c r="D26" s="98"/>
      <c r="E26" s="98"/>
      <c r="F26" s="98"/>
      <c r="G26" s="98"/>
      <c r="H26" s="98"/>
      <c r="I26" s="98"/>
      <c r="J26" s="98"/>
      <c r="AA26" s="7">
        <f>IF(AA7=11,"",IF(AA7=12,"",IF(AA7=13,"",IF(AA7=14,"",IF(AA7=15,"",IF(AA7=16,"",AA45))))))</f>
        <v/>
      </c>
    </row>
    <row r="27" spans="1:27" ht="12.75" customHeight="1">
      <c r="AA27" s="7">
        <f>IF(AA3=0,"",IF(AA3&lt;2,"million ","millions "))</f>
        <v/>
      </c>
    </row>
    <row r="28" spans="1:27" ht="12.75" customHeight="1">
      <c r="A28" s="97" t="s">
        <v>253</v>
      </c>
      <c r="B28" s="94" t="s">
        <v>254</v>
      </c>
      <c r="C28" s="98"/>
      <c r="D28" s="98"/>
      <c r="E28" s="98"/>
      <c r="F28" s="98"/>
      <c r="G28" s="98"/>
      <c r="H28" s="98"/>
      <c r="I28" s="98"/>
      <c r="J28" s="98"/>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274</v>
      </c>
      <c r="B1" s="7" t="s">
        <v>275</v>
      </c>
    </row>
    <row r="2" spans="1:3">
      <c r="A2" s="7" t="s">
        <v>276</v>
      </c>
      <c r="B2" s="7" t="s">
        <v>272</v>
      </c>
    </row>
    <row r="3" spans="1:3">
      <c r="A3" s="7" t="s">
        <v>277</v>
      </c>
      <c r="B3" s="7">
        <v>1</v>
      </c>
    </row>
    <row r="4" spans="1:3">
      <c r="A4" s="7" t="s">
        <v>278</v>
      </c>
      <c r="B4" s="7">
        <v>0</v>
      </c>
    </row>
    <row r="5" spans="1:3">
      <c r="A5" s="7" t="s">
        <v>279</v>
      </c>
      <c r="B5" s="7">
        <v>0</v>
      </c>
    </row>
    <row r="6" spans="1:3">
      <c r="A6" s="7" t="s">
        <v>280</v>
      </c>
      <c r="B6" s="7">
        <v>1</v>
      </c>
    </row>
    <row r="7" spans="1:3">
      <c r="A7" s="7" t="s">
        <v>281</v>
      </c>
      <c r="B7" s="7">
        <v>0</v>
      </c>
    </row>
    <row r="8" spans="1:3">
      <c r="A8" s="7" t="s">
        <v>282</v>
      </c>
      <c r="B8" s="7">
        <v>0</v>
      </c>
    </row>
    <row r="9" spans="1:3">
      <c r="A9" s="7" t="s">
        <v>283</v>
      </c>
      <c r="B9" s="7">
        <v>0</v>
      </c>
    </row>
    <row r="10" spans="1:3">
      <c r="A10" s="7" t="s">
        <v>284</v>
      </c>
      <c r="C10" s="7" t="s">
        <v>285</v>
      </c>
    </row>
    <row r="11" spans="1:3">
      <c r="A11" s="7" t="s">
        <v>286</v>
      </c>
      <c r="B11" s="7">
        <v>0</v>
      </c>
    </row>
    <row r="12" spans="1:3">
      <c r="A12" s="7" t="s">
        <v>287</v>
      </c>
      <c r="B12" s="7" t="s">
        <v>288</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3" t="s">
        <v>289</v>
      </c>
      <c r="C2" s="103"/>
      <c r="D2" s="103"/>
      <c r="E2" s="103"/>
      <c r="F2" s="103"/>
      <c r="G2" s="103"/>
      <c r="H2" s="103"/>
      <c r="I2" s="103"/>
      <c r="J2" s="103"/>
    </row>
    <row r="4" spans="1:10" ht="12.75" customHeight="1">
      <c r="A4" s="97" t="s">
        <v>243</v>
      </c>
      <c r="B4" s="94" t="s">
        <v>290</v>
      </c>
      <c r="C4" s="104"/>
      <c r="D4" s="104"/>
      <c r="E4" s="104"/>
      <c r="F4" s="104"/>
      <c r="G4" s="104"/>
      <c r="H4" s="104"/>
      <c r="I4" s="104"/>
      <c r="J4" s="104"/>
    </row>
    <row r="6" spans="1:10" ht="12.75" customHeight="1">
      <c r="A6" s="97" t="s">
        <v>245</v>
      </c>
      <c r="B6" s="94" t="s">
        <v>291</v>
      </c>
      <c r="C6" s="104"/>
      <c r="D6" s="104"/>
      <c r="E6" s="104"/>
      <c r="F6" s="104"/>
      <c r="G6" s="104"/>
      <c r="H6" s="104"/>
      <c r="I6" s="104"/>
      <c r="J6" s="104"/>
    </row>
    <row r="8" spans="1:10" ht="12.75" customHeight="1">
      <c r="A8" s="97" t="s">
        <v>255</v>
      </c>
      <c r="B8" s="94" t="s">
        <v>292</v>
      </c>
      <c r="C8" s="104"/>
      <c r="D8" s="104"/>
      <c r="E8" s="104"/>
      <c r="F8" s="104"/>
      <c r="G8" s="104"/>
      <c r="H8" s="104"/>
      <c r="I8" s="104"/>
      <c r="J8" s="104"/>
    </row>
    <row r="10" spans="1:10" ht="12.75" customHeight="1">
      <c r="A10" s="97" t="s">
        <v>257</v>
      </c>
      <c r="B10" s="94" t="s">
        <v>293</v>
      </c>
      <c r="C10" s="105"/>
      <c r="D10" s="105"/>
      <c r="E10" s="105"/>
      <c r="F10" s="105"/>
      <c r="G10" s="105"/>
      <c r="H10" s="105"/>
      <c r="I10" s="105"/>
      <c r="J10" s="105"/>
    </row>
    <row r="12" spans="1:10" ht="12.75" customHeight="1">
      <c r="A12" s="97" t="s">
        <v>247</v>
      </c>
      <c r="B12" s="94" t="s">
        <v>294</v>
      </c>
      <c r="C12" s="104"/>
      <c r="D12" s="104"/>
      <c r="E12" s="104"/>
      <c r="F12" s="104"/>
      <c r="G12" s="104"/>
      <c r="H12" s="104"/>
      <c r="I12" s="104"/>
      <c r="J12" s="104"/>
    </row>
    <row r="14" spans="1:10" ht="12.75" customHeight="1">
      <c r="A14" s="97" t="s">
        <v>259</v>
      </c>
      <c r="B14" s="94" t="s">
        <v>295</v>
      </c>
      <c r="C14" s="104"/>
      <c r="D14" s="104"/>
      <c r="E14" s="104"/>
      <c r="F14" s="104"/>
      <c r="G14" s="104"/>
      <c r="H14" s="104"/>
      <c r="I14" s="104"/>
      <c r="J14" s="104"/>
    </row>
    <row r="16" spans="1:10" ht="12.75" customHeight="1">
      <c r="A16" s="97" t="s">
        <v>261</v>
      </c>
      <c r="B16" s="94" t="s">
        <v>296</v>
      </c>
      <c r="C16" s="104"/>
      <c r="D16" s="104"/>
      <c r="E16" s="104"/>
      <c r="F16" s="104"/>
      <c r="G16" s="104"/>
      <c r="H16" s="104"/>
      <c r="I16" s="104"/>
      <c r="J16" s="104"/>
    </row>
    <row r="18" spans="1:10" ht="12.75" customHeight="1">
      <c r="A18" s="97" t="s">
        <v>263</v>
      </c>
      <c r="B18" s="94" t="s">
        <v>297</v>
      </c>
      <c r="C18" s="106"/>
      <c r="D18" s="106"/>
      <c r="E18" s="106"/>
      <c r="F18" s="106"/>
      <c r="G18" s="106"/>
      <c r="H18" s="106"/>
      <c r="I18" s="106"/>
      <c r="J18" s="106"/>
    </row>
    <row r="20" spans="1:10" ht="12.75" customHeight="1">
      <c r="A20" s="97" t="s">
        <v>298</v>
      </c>
      <c r="B20" s="94" t="s">
        <v>299</v>
      </c>
      <c r="C20" s="106"/>
      <c r="D20" s="106"/>
      <c r="E20" s="106"/>
      <c r="F20" s="106"/>
      <c r="G20" s="106"/>
      <c r="H20" s="106"/>
      <c r="I20" s="106"/>
      <c r="J20" s="106"/>
    </row>
    <row r="22" spans="1:10" ht="12.75" customHeight="1">
      <c r="A22" s="97" t="s">
        <v>249</v>
      </c>
      <c r="B22" s="94" t="s">
        <v>300</v>
      </c>
      <c r="C22" s="106"/>
      <c r="D22" s="106"/>
      <c r="E22" s="106"/>
      <c r="F22" s="106"/>
      <c r="G22" s="106"/>
      <c r="H22" s="106"/>
      <c r="I22" s="106"/>
      <c r="J22" s="106"/>
    </row>
    <row r="24" spans="1:10" ht="12.75" customHeight="1">
      <c r="A24" s="97" t="s">
        <v>251</v>
      </c>
      <c r="B24" s="94" t="s">
        <v>301</v>
      </c>
      <c r="C24" s="104"/>
      <c r="D24" s="104"/>
      <c r="E24" s="104"/>
      <c r="F24" s="104"/>
      <c r="G24" s="104"/>
      <c r="H24" s="104"/>
      <c r="I24" s="104"/>
      <c r="J24" s="104"/>
    </row>
    <row r="28" spans="1:10" ht="60" customHeight="1">
      <c r="A28" s="97" t="s">
        <v>253</v>
      </c>
      <c r="B28" s="94" t="s">
        <v>302</v>
      </c>
      <c r="C28" s="104"/>
      <c r="D28" s="104"/>
      <c r="E28" s="104"/>
      <c r="F28" s="104"/>
      <c r="G28" s="104"/>
      <c r="H28" s="104"/>
      <c r="I28" s="104"/>
      <c r="J28" s="104"/>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7" t="s">
        <v>303</v>
      </c>
      <c r="C2" s="107"/>
      <c r="D2" s="107"/>
      <c r="E2" s="107"/>
      <c r="F2" s="107"/>
    </row>
    <row r="4" spans="2:6" ht="12.75" customHeight="1">
      <c r="B4" s="108" t="s">
        <v>304</v>
      </c>
      <c r="C4" s="108" t="s">
        <v>305</v>
      </c>
      <c r="D4" s="108" t="s">
        <v>306</v>
      </c>
      <c r="E4" s="108" t="s">
        <v>307</v>
      </c>
      <c r="F4" s="108" t="s">
        <v>308</v>
      </c>
    </row>
    <row r="6" spans="2:6" ht="12.75" customHeight="1">
      <c r="B6" s="109"/>
      <c r="C6" s="110"/>
      <c r="D6" s="111"/>
      <c r="E6" s="112"/>
      <c r="F6" s="113">
        <f>IF(AND(E6= "",D6= ""), "", ROUND(ROUND(E6, 2) * ROUND(D6, 3), 2))</f>
        <v/>
      </c>
    </row>
    <row r="8" spans="2:6" ht="12.75" customHeight="1">
      <c r="B8" s="109"/>
      <c r="C8" s="110"/>
      <c r="D8" s="111"/>
      <c r="E8" s="112"/>
      <c r="F8" s="113">
        <f>IF(AND(E8= "",D8= ""), "", ROUND(ROUND(E8, 2) * ROUND(D8, 3), 2))</f>
        <v/>
      </c>
    </row>
    <row r="10" spans="2:6" ht="12.75" customHeight="1">
      <c r="B10" s="109"/>
      <c r="C10" s="110"/>
      <c r="D10" s="111"/>
      <c r="E10" s="112"/>
      <c r="F10" s="113">
        <f>IF(AND(E10= "",D10= ""), "", ROUND(ROUND(E10, 2) * ROUND(D10, 3), 2))</f>
        <v/>
      </c>
    </row>
    <row r="12" spans="2:6" ht="12.75" customHeight="1">
      <c r="B12" s="109"/>
      <c r="C12" s="110"/>
      <c r="D12" s="111"/>
      <c r="E12" s="112"/>
      <c r="F12" s="113">
        <f>IF(AND(E12= "",D12= ""), "", ROUND(ROUND(E12, 2) * ROUND(D12, 3), 2))</f>
        <v/>
      </c>
    </row>
    <row r="14" spans="2:6" ht="12.75" customHeight="1">
      <c r="B14" s="109"/>
      <c r="C14" s="110"/>
      <c r="D14" s="111"/>
      <c r="E14" s="112"/>
      <c r="F14" s="113">
        <f>IF(AND(E14= "",D14= ""), "", ROUND(ROUND(E14, 2) * ROUND(D14, 3), 2))</f>
        <v/>
      </c>
    </row>
    <row r="16" spans="2:6" ht="12.75" customHeight="1">
      <c r="B16" s="109"/>
      <c r="C16" s="110"/>
      <c r="D16" s="111"/>
      <c r="E16" s="112"/>
      <c r="F16" s="113">
        <f>IF(AND(E16= "",D16= ""), "", ROUND(ROUND(E16, 2) * ROUND(D16, 3), 2))</f>
        <v/>
      </c>
    </row>
    <row r="18" spans="2:6" ht="12.75" customHeight="1">
      <c r="B18" s="109"/>
      <c r="C18" s="110"/>
      <c r="D18" s="111"/>
      <c r="E18" s="112"/>
      <c r="F18" s="113">
        <f>IF(AND(E18= "",D18= ""), "", ROUND(ROUND(E18, 2) * ROUND(D18, 3), 2))</f>
        <v/>
      </c>
    </row>
    <row r="20" spans="2:6" ht="12.75" customHeight="1">
      <c r="B20" s="109"/>
      <c r="C20" s="110"/>
      <c r="D20" s="111"/>
      <c r="E20" s="112"/>
      <c r="F20" s="113">
        <f>IF(AND(E20= "",D20= ""), "", ROUND(ROUND(E20, 2) * ROUND(D20, 3), 2))</f>
        <v/>
      </c>
    </row>
    <row r="22" spans="2:6" ht="12.75" customHeight="1">
      <c r="B22" s="109"/>
      <c r="C22" s="110"/>
      <c r="D22" s="111"/>
      <c r="E22" s="112"/>
      <c r="F22" s="113">
        <f>IF(AND(E22= "",D22= ""), "", ROUND(ROUND(E22, 2) * ROUND(D22, 3), 2))</f>
        <v/>
      </c>
    </row>
    <row r="24" spans="2:6" ht="12.75" customHeight="1">
      <c r="B24" s="109"/>
      <c r="C24" s="110"/>
      <c r="D24" s="111"/>
      <c r="E24" s="112"/>
      <c r="F24" s="113">
        <f>IF(AND(E24= "",D24= ""), "", ROUND(ROUND(E24, 2) * ROUND(D24, 3), 2))</f>
        <v/>
      </c>
    </row>
    <row r="26" spans="2:6" ht="12.75" customHeight="1">
      <c r="B26" s="109"/>
      <c r="C26" s="110"/>
      <c r="D26" s="111"/>
      <c r="E26" s="112"/>
      <c r="F26" s="113">
        <f>IF(AND(E26= "",D26= ""), "", ROUND(ROUND(E26, 2) * ROUND(D26, 3), 2))</f>
        <v/>
      </c>
    </row>
    <row r="28" spans="2:6" ht="12.75" customHeight="1">
      <c r="B28" s="109"/>
      <c r="C28" s="110"/>
      <c r="D28" s="111"/>
      <c r="E28" s="112"/>
      <c r="F28" s="113">
        <f>IF(AND(E28= "",D28= ""), "", ROUND(ROUND(E28, 2) * ROUND(D28, 3), 2))</f>
        <v/>
      </c>
    </row>
    <row r="30" spans="2:6" ht="12.75" customHeight="1">
      <c r="B30" s="109"/>
      <c r="C30" s="110"/>
      <c r="D30" s="111"/>
      <c r="E30" s="112"/>
      <c r="F30" s="113">
        <f>IF(AND(E30= "",D30= ""), "", ROUND(ROUND(E30, 2) * ROUND(D30, 3), 2))</f>
        <v/>
      </c>
    </row>
    <row r="32" spans="2:6" ht="12.75" customHeight="1">
      <c r="B32" s="109"/>
      <c r="C32" s="110"/>
      <c r="D32" s="111"/>
      <c r="E32" s="112"/>
      <c r="F32" s="113">
        <f>IF(AND(E32= "",D32= ""), "", ROUND(ROUND(E32, 2) * ROUND(D32, 3), 2))</f>
        <v/>
      </c>
    </row>
    <row r="34" spans="2:6" ht="12.75" customHeight="1">
      <c r="B34" s="109"/>
      <c r="C34" s="110"/>
      <c r="D34" s="111"/>
      <c r="E34" s="112"/>
      <c r="F34" s="113">
        <f>IF(AND(E34= "",D34= ""), "", ROUND(ROUND(E34, 2) * ROUND(D34, 3), 2))</f>
        <v/>
      </c>
    </row>
    <row r="36" spans="2:6" ht="12.75" customHeight="1">
      <c r="B36" s="109"/>
      <c r="C36" s="110"/>
      <c r="D36" s="111"/>
      <c r="E36" s="112"/>
      <c r="F36" s="113">
        <f>IF(AND(E36= "",D36= ""), "", ROUND(ROUND(E36, 2) * ROUND(D36, 3), 2))</f>
        <v/>
      </c>
    </row>
    <row r="38" spans="2:6" ht="12.75" customHeight="1">
      <c r="B38" s="109"/>
      <c r="C38" s="110"/>
      <c r="D38" s="111"/>
      <c r="E38" s="112"/>
      <c r="F38" s="113">
        <f>IF(AND(E38= "",D38= ""), "", ROUND(ROUND(E38, 2) * ROUND(D38, 3), 2))</f>
        <v/>
      </c>
    </row>
    <row r="40" spans="2:6" ht="12.75" customHeight="1">
      <c r="B40" s="109"/>
      <c r="C40" s="110"/>
      <c r="D40" s="111"/>
      <c r="E40" s="112"/>
      <c r="F40" s="113">
        <f>IF(AND(E40= "",D40= ""), "", ROUND(ROUND(E40, 2) * ROUND(D40, 3), 2))</f>
        <v/>
      </c>
    </row>
    <row r="42" spans="2:6" ht="12.75" customHeight="1">
      <c r="B42" s="109"/>
      <c r="C42" s="110"/>
      <c r="D42" s="111"/>
      <c r="E42" s="112"/>
      <c r="F42" s="113">
        <f>IF(AND(E42= "",D42= ""), "", ROUND(ROUND(E42, 2) * ROUND(D42, 3), 2))</f>
        <v/>
      </c>
    </row>
    <row r="44" spans="2:6" ht="12.75" customHeight="1">
      <c r="B44" s="109"/>
      <c r="C44" s="110"/>
      <c r="D44" s="111"/>
      <c r="E44" s="112"/>
      <c r="F44" s="113">
        <f>IF(AND(E44= "",D44= ""), "", ROUND(ROUND(E44, 2) * ROUND(D44, 3), 2))</f>
        <v/>
      </c>
    </row>
    <row r="46" spans="2:6" ht="12.75" customHeight="1">
      <c r="B46" s="109"/>
      <c r="C46" s="110"/>
      <c r="D46" s="111"/>
      <c r="E46" s="112"/>
      <c r="F46" s="113">
        <f>IF(AND(E46= "",D46= ""), "", ROUND(ROUND(E46, 2) * ROUND(D46, 3), 2))</f>
        <v/>
      </c>
    </row>
    <row r="48" spans="2:6" ht="12.75" customHeight="1">
      <c r="B48" s="109"/>
      <c r="C48" s="110"/>
      <c r="D48" s="111"/>
      <c r="E48" s="112"/>
      <c r="F48" s="113">
        <f>IF(AND(E48= "",D48= ""), "", ROUND(ROUND(E48, 2) * ROUND(D48, 3), 2))</f>
        <v/>
      </c>
    </row>
    <row r="50" spans="2:6" ht="12.75" customHeight="1">
      <c r="B50" s="109"/>
      <c r="C50" s="110"/>
      <c r="D50" s="111"/>
      <c r="E50" s="112"/>
      <c r="F50" s="113">
        <f>IF(AND(E50= "",D50= ""), "", ROUND(ROUND(E50, 2) * ROUND(D50, 3), 2))</f>
        <v/>
      </c>
    </row>
    <row r="52" spans="2:6" ht="12.75" customHeight="1">
      <c r="B52" s="109"/>
      <c r="C52" s="110"/>
      <c r="D52" s="111"/>
      <c r="E52" s="112"/>
      <c r="F52" s="113">
        <f>IF(AND(E52= "",D52= ""), "", ROUND(ROUND(E52, 2) * ROUND(D52, 3), 2))</f>
        <v/>
      </c>
    </row>
    <row r="54" spans="2:6" ht="12.75" customHeight="1">
      <c r="B54" s="109"/>
      <c r="C54" s="110"/>
      <c r="D54" s="111"/>
      <c r="E54" s="112"/>
      <c r="F54" s="113">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42935268-C0CA-4EFD-A094-82E12F36C5A3}"/>
</file>

<file path=customXml/itemProps2.xml><?xml version="1.0" encoding="utf-8"?>
<ds:datastoreItem xmlns:ds="http://schemas.openxmlformats.org/officeDocument/2006/customXml" ds:itemID="{16DAA8FF-BBEA-410D-AC12-F25F8F77945F}"/>
</file>

<file path=customXml/itemProps3.xml><?xml version="1.0" encoding="utf-8"?>
<ds:datastoreItem xmlns:ds="http://schemas.openxmlformats.org/officeDocument/2006/customXml" ds:itemID="{7792479A-EA11-4018-A4C2-29ABB26BC2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2026-01-06T15:05:14Z</dcterms:created>
  <dcterms:modified xsi:type="dcterms:W3CDTF">2026-01-06T15:05:14Z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